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lveyj\Desktop\"/>
    </mc:Choice>
  </mc:AlternateContent>
  <xr:revisionPtr revIDLastSave="0" documentId="13_ncr:1_{B55F49E8-A383-49B7-9586-5059D3EA48F6}" xr6:coauthVersionLast="47" xr6:coauthVersionMax="47" xr10:uidLastSave="{00000000-0000-0000-0000-000000000000}"/>
  <bookViews>
    <workbookView xWindow="-108" yWindow="-108" windowWidth="23256" windowHeight="12576" xr2:uid="{E1A91308-E083-4669-BD52-77428083B036}"/>
  </bookViews>
  <sheets>
    <sheet name="Feb Account Journal" sheetId="1" r:id="rId1"/>
  </sheets>
  <definedNames>
    <definedName name="_xlnm._FilterDatabase" localSheetId="0" hidden="1">'Feb Account Journal'!$A$9:$L$30</definedName>
    <definedName name="_xlnm.Print_Area" localSheetId="0">'Feb Account Journal'!$A$1:$L$26</definedName>
    <definedName name="_xlnm.Print_Titles" localSheetId="0">'Feb Account Journal'!$1:$9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H29" i="1"/>
  <c r="H28" i="1"/>
  <c r="H27" i="1"/>
  <c r="H26" i="1"/>
  <c r="H10" i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</calcChain>
</file>

<file path=xl/sharedStrings.xml><?xml version="1.0" encoding="utf-8"?>
<sst xmlns="http://schemas.openxmlformats.org/spreadsheetml/2006/main" count="116" uniqueCount="69">
  <si>
    <t>TRUST ACCOUNT JOURNAL</t>
  </si>
  <si>
    <t>Firm Name</t>
  </si>
  <si>
    <t>Expert Law Firm</t>
  </si>
  <si>
    <t>Current Month and Year</t>
  </si>
  <si>
    <t>February</t>
  </si>
  <si>
    <t>Bank Name</t>
  </si>
  <si>
    <t>Friendly Bank</t>
  </si>
  <si>
    <t>Account Open Date</t>
  </si>
  <si>
    <t>*Account Name</t>
  </si>
  <si>
    <t>Expert Law Firm IOLTA</t>
  </si>
  <si>
    <t>Account Close Date</t>
  </si>
  <si>
    <t>Enter close date</t>
  </si>
  <si>
    <t>Account #</t>
  </si>
  <si>
    <t xml:space="preserve">*REQUIRED BY STANDARD (1)(b) IN ACCORDANCE WITH PARAGRAPHS (d)(3) and (e) OF RULE 1.15. </t>
  </si>
  <si>
    <t>*Date</t>
  </si>
  <si>
    <t>Payor or Payee</t>
  </si>
  <si>
    <t>Transaction 
Method</t>
  </si>
  <si>
    <t xml:space="preserve">Check # </t>
  </si>
  <si>
    <t>Purpose</t>
  </si>
  <si>
    <t>*Deposit</t>
  </si>
  <si>
    <t>*Disbursement</t>
  </si>
  <si>
    <t>*Running 
Balance</t>
  </si>
  <si>
    <t>*Client</t>
  </si>
  <si>
    <t>Notes</t>
  </si>
  <si>
    <t>Reconciled to Ledgers?</t>
  </si>
  <si>
    <t>Reconciled to Bank Stmt?</t>
  </si>
  <si>
    <t>Check</t>
  </si>
  <si>
    <t>Firm funds for bank fees</t>
  </si>
  <si>
    <t>Law Firm Bank Charges</t>
  </si>
  <si>
    <t>Account open deposit</t>
  </si>
  <si>
    <t>x</t>
  </si>
  <si>
    <t>Electronic Transfer</t>
  </si>
  <si>
    <t>Fee for ordering checks</t>
  </si>
  <si>
    <t>Bank Fee</t>
  </si>
  <si>
    <t>R&amp;W Development</t>
  </si>
  <si>
    <t>Advance fee payment</t>
  </si>
  <si>
    <t>Check memo 'Retainer'</t>
  </si>
  <si>
    <t>Dr. Linh Tran</t>
  </si>
  <si>
    <t>Wire Transfer</t>
  </si>
  <si>
    <t>Transaction #55112</t>
  </si>
  <si>
    <t>South County Superior Court</t>
  </si>
  <si>
    <t>Filing fee</t>
  </si>
  <si>
    <t>Case #CL-43660230</t>
  </si>
  <si>
    <t>Darius Bryant</t>
  </si>
  <si>
    <t>Case research fee</t>
  </si>
  <si>
    <t>Invoice 2024-138</t>
  </si>
  <si>
    <t>Highway Insurance</t>
  </si>
  <si>
    <t>Cashier's Check</t>
  </si>
  <si>
    <t xml:space="preserve">Jermaine Allen final settlement </t>
  </si>
  <si>
    <t>Jermaine Allen</t>
  </si>
  <si>
    <t>Matter AL-4688201987</t>
  </si>
  <si>
    <t>Final settlement distribution</t>
  </si>
  <si>
    <t>Case closed - 60%</t>
  </si>
  <si>
    <t>Evergreen Clinic</t>
  </si>
  <si>
    <t>For Jermaine Allen - Invoice 390427</t>
  </si>
  <si>
    <t>Final payment</t>
  </si>
  <si>
    <t>Dream Medical Group</t>
  </si>
  <si>
    <t>For Jermaine Allen - Invoice 1223AB</t>
  </si>
  <si>
    <t>Reimburse firm prepaid expenses</t>
  </si>
  <si>
    <t>Case closed</t>
  </si>
  <si>
    <t>Jermaine Allen earned fees</t>
  </si>
  <si>
    <t>Case closed - 40%</t>
  </si>
  <si>
    <t>Firm Fee for R&amp;W</t>
  </si>
  <si>
    <t>January 2024</t>
  </si>
  <si>
    <t>Firm fee for Dr. Tran</t>
  </si>
  <si>
    <t>BOA wire #317990842</t>
  </si>
  <si>
    <t>US Patent &amp; Trademark Office</t>
  </si>
  <si>
    <t>Patent filing fee - Dr. Linh Tran</t>
  </si>
  <si>
    <t>Application #94960067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</si>
</sst>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6A8E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sz val="12"/>
      <color theme="3" tint="-0.249977111117893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6A8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Continuous"/>
    </xf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right" vertical="center" indent="1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7" fillId="3" borderId="1" xfId="0" applyFont="1" applyFill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49" fontId="6" fillId="0" borderId="0" xfId="1" applyNumberFormat="1" applyFont="1" applyAlignment="1">
      <alignment horizontal="left" vertical="center"/>
    </xf>
    <xf numFmtId="39" fontId="6" fillId="0" borderId="0" xfId="1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/>
    <xf numFmtId="49" fontId="4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6" fillId="0" borderId="0" xfId="1" applyFont="1"/>
    <xf numFmtId="0" fontId="6" fillId="0" borderId="0" xfId="1" applyFont="1" applyAlignment="1">
      <alignment horizontal="center"/>
    </xf>
    <xf numFmtId="39" fontId="6" fillId="0" borderId="0" xfId="1" applyNumberFormat="1" applyFont="1"/>
    <xf numFmtId="0" fontId="4" fillId="0" borderId="0" xfId="0" applyFont="1" applyAlignment="1">
      <alignment horizontal="center" vertical="top"/>
    </xf>
    <xf numFmtId="0" fontId="11" fillId="2" borderId="3" xfId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39" fontId="11" fillId="2" borderId="3" xfId="1" applyNumberFormat="1" applyFont="1" applyFill="1" applyBorder="1" applyAlignment="1">
      <alignment horizontal="center" vertical="center"/>
    </xf>
    <xf numFmtId="39" fontId="11" fillId="2" borderId="3" xfId="1" applyNumberFormat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164" fontId="4" fillId="3" borderId="0" xfId="0" applyNumberFormat="1" applyFont="1" applyFill="1" applyAlignment="1">
      <alignment horizontal="center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horizontal="center" vertical="top"/>
    </xf>
    <xf numFmtId="49" fontId="4" fillId="3" borderId="0" xfId="0" applyNumberFormat="1" applyFont="1" applyFill="1" applyAlignment="1">
      <alignment horizontal="left" vertical="top"/>
    </xf>
    <xf numFmtId="39" fontId="4" fillId="3" borderId="0" xfId="0" applyNumberFormat="1" applyFont="1" applyFill="1" applyAlignment="1">
      <alignment vertical="top"/>
    </xf>
    <xf numFmtId="0" fontId="4" fillId="0" borderId="0" xfId="0" applyFont="1" applyAlignment="1">
      <alignment vertical="top"/>
    </xf>
    <xf numFmtId="164" fontId="4" fillId="3" borderId="0" xfId="0" applyNumberFormat="1" applyFont="1" applyFill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49" fontId="4" fillId="3" borderId="0" xfId="0" applyNumberFormat="1" applyFont="1" applyFill="1" applyAlignment="1">
      <alignment horizontal="left"/>
    </xf>
    <xf numFmtId="39" fontId="4" fillId="3" borderId="0" xfId="0" applyNumberFormat="1" applyFont="1" applyFill="1"/>
    <xf numFmtId="164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 vertical="top"/>
    </xf>
    <xf numFmtId="39" fontId="4" fillId="0" borderId="0" xfId="0" applyNumberFormat="1" applyFont="1"/>
    <xf numFmtId="39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vertical="top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left"/>
    </xf>
    <xf numFmtId="39" fontId="0" fillId="0" borderId="0" xfId="0" applyNumberFormat="1"/>
    <xf numFmtId="0" fontId="2" fillId="2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</cellXfs>
  <cellStyles count="2">
    <cellStyle name="Normal" xfId="0" builtinId="0"/>
    <cellStyle name="Normal 2" xfId="1" xr:uid="{AC492DEC-4194-4ED3-9961-6F1AB5BB6A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E5A3E-F7F7-4E13-8C38-77721D332ECC}">
  <sheetPr>
    <tabColor theme="9" tint="0.79998168889431442"/>
    <pageSetUpPr fitToPage="1"/>
  </sheetPr>
  <dimension ref="A1:L426"/>
  <sheetViews>
    <sheetView tabSelected="1" zoomScale="90" zoomScaleNormal="90" workbookViewId="0">
      <pane ySplit="9" topLeftCell="A10" activePane="bottomLeft" state="frozen"/>
      <selection pane="bottomLeft" activeCell="A2" sqref="A2:A6"/>
    </sheetView>
  </sheetViews>
  <sheetFormatPr defaultColWidth="9.33203125" defaultRowHeight="14.4" x14ac:dyDescent="0.3"/>
  <cols>
    <col min="1" max="1" width="16.5546875" customWidth="1"/>
    <col min="2" max="2" width="30.33203125" customWidth="1"/>
    <col min="3" max="3" width="18.33203125" customWidth="1"/>
    <col min="4" max="4" width="10.109375" style="50" customWidth="1"/>
    <col min="5" max="5" width="34.77734375" style="51" customWidth="1"/>
    <col min="6" max="6" width="14.77734375" customWidth="1"/>
    <col min="7" max="7" width="15.6640625" customWidth="1"/>
    <col min="8" max="8" width="13.44140625" customWidth="1"/>
    <col min="9" max="9" width="23.21875" customWidth="1"/>
    <col min="10" max="10" width="24.77734375" customWidth="1"/>
    <col min="11" max="12" width="11.33203125" style="50" customWidth="1"/>
  </cols>
  <sheetData>
    <row r="1" spans="1:12" s="1" customFormat="1" ht="49.95" customHeight="1" x14ac:dyDescent="0.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2" s="2" customFormat="1" ht="14.4" customHeight="1" x14ac:dyDescent="0.3">
      <c r="B2" s="3"/>
      <c r="C2" s="4"/>
      <c r="D2" s="3"/>
      <c r="E2" s="3"/>
      <c r="F2" s="3"/>
      <c r="G2" s="3"/>
      <c r="H2" s="3"/>
      <c r="I2" s="3"/>
      <c r="J2" s="3"/>
      <c r="K2" s="5"/>
      <c r="L2" s="5"/>
    </row>
    <row r="3" spans="1:12" s="8" customFormat="1" ht="15.6" x14ac:dyDescent="0.3">
      <c r="A3" s="6" t="s">
        <v>1</v>
      </c>
      <c r="B3" s="54" t="s">
        <v>2</v>
      </c>
      <c r="C3" s="54"/>
      <c r="D3" s="7"/>
      <c r="F3" s="6" t="s">
        <v>3</v>
      </c>
      <c r="G3" s="9" t="s">
        <v>4</v>
      </c>
      <c r="H3" s="9">
        <v>2024</v>
      </c>
    </row>
    <row r="4" spans="1:12" s="8" customFormat="1" ht="15.6" x14ac:dyDescent="0.3">
      <c r="A4" s="6" t="s">
        <v>5</v>
      </c>
      <c r="B4" s="54" t="s">
        <v>6</v>
      </c>
      <c r="C4" s="54"/>
      <c r="D4" s="7"/>
      <c r="F4" s="6" t="s">
        <v>7</v>
      </c>
      <c r="G4" s="10">
        <v>45294</v>
      </c>
      <c r="H4" s="11"/>
    </row>
    <row r="5" spans="1:12" s="8" customFormat="1" ht="15.6" x14ac:dyDescent="0.3">
      <c r="A5" s="6" t="s">
        <v>8</v>
      </c>
      <c r="B5" s="55" t="s">
        <v>9</v>
      </c>
      <c r="C5" s="55"/>
      <c r="D5" s="7"/>
      <c r="F5" s="6" t="s">
        <v>10</v>
      </c>
      <c r="G5" s="10" t="s">
        <v>11</v>
      </c>
      <c r="H5" s="11"/>
    </row>
    <row r="6" spans="1:12" s="8" customFormat="1" ht="15.6" x14ac:dyDescent="0.3">
      <c r="A6" s="6" t="s">
        <v>12</v>
      </c>
      <c r="B6" s="12">
        <v>123456789</v>
      </c>
      <c r="C6" s="13"/>
      <c r="D6" s="7"/>
      <c r="E6" s="14"/>
      <c r="F6" s="15"/>
      <c r="G6" s="15"/>
      <c r="I6" s="11"/>
      <c r="J6" s="11"/>
      <c r="K6" s="16"/>
      <c r="L6" s="16"/>
    </row>
    <row r="7" spans="1:12" s="2" customFormat="1" ht="15.6" x14ac:dyDescent="0.3">
      <c r="A7" s="17"/>
      <c r="D7" s="5"/>
      <c r="E7" s="18"/>
    </row>
    <row r="8" spans="1:12" s="2" customFormat="1" ht="15.6" x14ac:dyDescent="0.3">
      <c r="A8" s="19" t="s">
        <v>13</v>
      </c>
      <c r="B8" s="20"/>
      <c r="C8" s="20"/>
      <c r="D8" s="21"/>
      <c r="E8" s="18"/>
      <c r="H8" s="22"/>
      <c r="I8" s="20"/>
      <c r="J8" s="20"/>
      <c r="K8" s="23"/>
      <c r="L8" s="23"/>
    </row>
    <row r="9" spans="1:12" s="8" customFormat="1" ht="48" customHeight="1" x14ac:dyDescent="0.3">
      <c r="A9" s="24" t="s">
        <v>14</v>
      </c>
      <c r="B9" s="25" t="s">
        <v>15</v>
      </c>
      <c r="C9" s="25" t="s">
        <v>16</v>
      </c>
      <c r="D9" s="24" t="s">
        <v>17</v>
      </c>
      <c r="E9" s="26" t="s">
        <v>18</v>
      </c>
      <c r="F9" s="27" t="s">
        <v>19</v>
      </c>
      <c r="G9" s="28" t="s">
        <v>20</v>
      </c>
      <c r="H9" s="28" t="s">
        <v>21</v>
      </c>
      <c r="I9" s="29" t="s">
        <v>22</v>
      </c>
      <c r="J9" s="30" t="s">
        <v>23</v>
      </c>
      <c r="K9" s="31" t="s">
        <v>24</v>
      </c>
      <c r="L9" s="31" t="s">
        <v>25</v>
      </c>
    </row>
    <row r="10" spans="1:12" s="37" customFormat="1" ht="15.6" x14ac:dyDescent="0.3">
      <c r="A10" s="32">
        <v>45294</v>
      </c>
      <c r="B10" s="33" t="s">
        <v>2</v>
      </c>
      <c r="C10" s="33" t="s">
        <v>26</v>
      </c>
      <c r="D10" s="34">
        <v>3889</v>
      </c>
      <c r="E10" s="35" t="s">
        <v>27</v>
      </c>
      <c r="F10" s="36">
        <v>200</v>
      </c>
      <c r="G10" s="36"/>
      <c r="H10" s="36">
        <f>IF(ISBLANK(B10)," ", F10-G10)</f>
        <v>200</v>
      </c>
      <c r="I10" s="33" t="s">
        <v>28</v>
      </c>
      <c r="J10" s="33" t="s">
        <v>29</v>
      </c>
      <c r="K10" s="34" t="s">
        <v>30</v>
      </c>
      <c r="L10" s="34" t="s">
        <v>30</v>
      </c>
    </row>
    <row r="11" spans="1:12" s="37" customFormat="1" ht="15.6" x14ac:dyDescent="0.3">
      <c r="A11" s="32">
        <v>45294</v>
      </c>
      <c r="B11" s="33" t="s">
        <v>6</v>
      </c>
      <c r="C11" s="33" t="s">
        <v>31</v>
      </c>
      <c r="D11" s="34"/>
      <c r="E11" s="35" t="s">
        <v>32</v>
      </c>
      <c r="F11" s="36"/>
      <c r="G11" s="36">
        <v>25</v>
      </c>
      <c r="H11" s="36">
        <f>IF(ISBLANK(B11)," ", H10+F11-G11)</f>
        <v>175</v>
      </c>
      <c r="I11" s="33" t="s">
        <v>28</v>
      </c>
      <c r="J11" s="33" t="s">
        <v>33</v>
      </c>
      <c r="K11" s="34" t="s">
        <v>30</v>
      </c>
      <c r="L11" s="34" t="s">
        <v>30</v>
      </c>
    </row>
    <row r="12" spans="1:12" s="37" customFormat="1" ht="15.6" x14ac:dyDescent="0.3">
      <c r="A12" s="32">
        <v>45299</v>
      </c>
      <c r="B12" s="33" t="s">
        <v>34</v>
      </c>
      <c r="C12" s="33" t="s">
        <v>26</v>
      </c>
      <c r="D12" s="34">
        <v>6101</v>
      </c>
      <c r="E12" s="35" t="s">
        <v>35</v>
      </c>
      <c r="F12" s="36">
        <v>25000</v>
      </c>
      <c r="G12" s="36"/>
      <c r="H12" s="36">
        <f t="shared" ref="H12:H25" si="0">IF(ISBLANK(B12)," ", H11+F12-G12)</f>
        <v>25175</v>
      </c>
      <c r="I12" s="33" t="s">
        <v>34</v>
      </c>
      <c r="J12" s="33" t="s">
        <v>36</v>
      </c>
      <c r="K12" s="34" t="s">
        <v>30</v>
      </c>
      <c r="L12" s="34" t="s">
        <v>30</v>
      </c>
    </row>
    <row r="13" spans="1:12" s="37" customFormat="1" ht="15.6" x14ac:dyDescent="0.3">
      <c r="A13" s="32">
        <v>45310</v>
      </c>
      <c r="B13" s="33" t="s">
        <v>37</v>
      </c>
      <c r="C13" s="33" t="s">
        <v>38</v>
      </c>
      <c r="D13" s="34"/>
      <c r="E13" s="35" t="s">
        <v>35</v>
      </c>
      <c r="F13" s="36">
        <v>7500</v>
      </c>
      <c r="G13" s="36"/>
      <c r="H13" s="36">
        <f t="shared" si="0"/>
        <v>32675</v>
      </c>
      <c r="I13" s="33" t="s">
        <v>37</v>
      </c>
      <c r="J13" s="33" t="s">
        <v>39</v>
      </c>
      <c r="K13" s="34" t="s">
        <v>30</v>
      </c>
      <c r="L13" s="34" t="s">
        <v>30</v>
      </c>
    </row>
    <row r="14" spans="1:12" s="2" customFormat="1" ht="15.6" x14ac:dyDescent="0.3">
      <c r="A14" s="38">
        <v>45321</v>
      </c>
      <c r="B14" s="39" t="s">
        <v>40</v>
      </c>
      <c r="C14" s="39" t="s">
        <v>26</v>
      </c>
      <c r="D14" s="40">
        <v>1000</v>
      </c>
      <c r="E14" s="41" t="s">
        <v>41</v>
      </c>
      <c r="F14" s="42"/>
      <c r="G14" s="42">
        <v>320</v>
      </c>
      <c r="H14" s="36">
        <f t="shared" si="0"/>
        <v>32355</v>
      </c>
      <c r="I14" s="39" t="s">
        <v>34</v>
      </c>
      <c r="J14" s="33" t="s">
        <v>42</v>
      </c>
      <c r="K14" s="40" t="s">
        <v>30</v>
      </c>
      <c r="L14" s="40"/>
    </row>
    <row r="15" spans="1:12" s="2" customFormat="1" ht="15.6" x14ac:dyDescent="0.3">
      <c r="A15" s="38">
        <v>45322</v>
      </c>
      <c r="B15" s="39" t="s">
        <v>43</v>
      </c>
      <c r="C15" s="39" t="s">
        <v>26</v>
      </c>
      <c r="D15" s="40">
        <v>1001</v>
      </c>
      <c r="E15" s="41" t="s">
        <v>44</v>
      </c>
      <c r="F15" s="42"/>
      <c r="G15" s="42">
        <v>1850</v>
      </c>
      <c r="H15" s="36">
        <f t="shared" si="0"/>
        <v>30505</v>
      </c>
      <c r="I15" s="39" t="s">
        <v>34</v>
      </c>
      <c r="J15" s="39" t="s">
        <v>45</v>
      </c>
      <c r="K15" s="40" t="s">
        <v>30</v>
      </c>
      <c r="L15" s="40"/>
    </row>
    <row r="16" spans="1:12" s="2" customFormat="1" ht="15.6" x14ac:dyDescent="0.3">
      <c r="A16" s="43">
        <v>45323</v>
      </c>
      <c r="B16" s="2" t="s">
        <v>46</v>
      </c>
      <c r="C16" s="2" t="s">
        <v>47</v>
      </c>
      <c r="D16" s="5">
        <v>542290</v>
      </c>
      <c r="E16" s="44" t="s">
        <v>48</v>
      </c>
      <c r="F16" s="45">
        <v>140000</v>
      </c>
      <c r="G16" s="45"/>
      <c r="H16" s="46">
        <f t="shared" si="0"/>
        <v>170505</v>
      </c>
      <c r="I16" s="2" t="s">
        <v>49</v>
      </c>
      <c r="J16" s="37" t="s">
        <v>50</v>
      </c>
      <c r="K16" s="5"/>
      <c r="L16" s="5"/>
    </row>
    <row r="17" spans="1:12" s="2" customFormat="1" ht="15.6" x14ac:dyDescent="0.3">
      <c r="A17" s="47">
        <v>45337</v>
      </c>
      <c r="B17" s="37" t="s">
        <v>49</v>
      </c>
      <c r="C17" s="37" t="s">
        <v>26</v>
      </c>
      <c r="D17" s="23">
        <v>1002</v>
      </c>
      <c r="E17" s="44" t="s">
        <v>51</v>
      </c>
      <c r="F17" s="46"/>
      <c r="G17" s="46">
        <v>66234</v>
      </c>
      <c r="H17" s="46">
        <f t="shared" si="0"/>
        <v>104271</v>
      </c>
      <c r="I17" s="2" t="s">
        <v>49</v>
      </c>
      <c r="J17" s="37" t="s">
        <v>52</v>
      </c>
      <c r="K17" s="5"/>
      <c r="L17" s="5"/>
    </row>
    <row r="18" spans="1:12" s="2" customFormat="1" ht="15.6" x14ac:dyDescent="0.3">
      <c r="A18" s="47">
        <v>45337</v>
      </c>
      <c r="B18" s="37" t="s">
        <v>53</v>
      </c>
      <c r="C18" s="37" t="s">
        <v>26</v>
      </c>
      <c r="D18" s="23">
        <v>1003</v>
      </c>
      <c r="E18" s="44" t="s">
        <v>54</v>
      </c>
      <c r="F18" s="46"/>
      <c r="G18" s="46">
        <v>2340</v>
      </c>
      <c r="H18" s="46">
        <f t="shared" si="0"/>
        <v>101931</v>
      </c>
      <c r="I18" s="2" t="s">
        <v>49</v>
      </c>
      <c r="J18" s="37" t="s">
        <v>55</v>
      </c>
      <c r="K18" s="5"/>
      <c r="L18" s="5"/>
    </row>
    <row r="19" spans="1:12" s="2" customFormat="1" ht="15.6" x14ac:dyDescent="0.3">
      <c r="A19" s="47">
        <v>45337</v>
      </c>
      <c r="B19" s="37" t="s">
        <v>56</v>
      </c>
      <c r="C19" s="37" t="s">
        <v>26</v>
      </c>
      <c r="D19" s="23">
        <v>1004</v>
      </c>
      <c r="E19" s="44" t="s">
        <v>57</v>
      </c>
      <c r="F19" s="46"/>
      <c r="G19" s="46">
        <v>18760</v>
      </c>
      <c r="H19" s="46">
        <f t="shared" si="0"/>
        <v>83171</v>
      </c>
      <c r="I19" s="2" t="s">
        <v>49</v>
      </c>
      <c r="J19" s="37" t="s">
        <v>55</v>
      </c>
      <c r="K19" s="5"/>
      <c r="L19" s="5"/>
    </row>
    <row r="20" spans="1:12" s="2" customFormat="1" ht="15.6" x14ac:dyDescent="0.3">
      <c r="A20" s="47">
        <v>45337</v>
      </c>
      <c r="B20" s="37" t="s">
        <v>2</v>
      </c>
      <c r="C20" s="37" t="s">
        <v>31</v>
      </c>
      <c r="D20" s="23"/>
      <c r="E20" s="44" t="s">
        <v>58</v>
      </c>
      <c r="F20" s="46"/>
      <c r="G20" s="46">
        <v>8510</v>
      </c>
      <c r="H20" s="46">
        <f t="shared" si="0"/>
        <v>74661</v>
      </c>
      <c r="I20" s="2" t="s">
        <v>49</v>
      </c>
      <c r="J20" s="44" t="s">
        <v>59</v>
      </c>
      <c r="K20" s="5"/>
      <c r="L20" s="5"/>
    </row>
    <row r="21" spans="1:12" s="2" customFormat="1" ht="15.6" x14ac:dyDescent="0.3">
      <c r="A21" s="47">
        <v>45337</v>
      </c>
      <c r="B21" s="37" t="s">
        <v>2</v>
      </c>
      <c r="C21" s="37" t="s">
        <v>31</v>
      </c>
      <c r="D21" s="23"/>
      <c r="E21" s="37" t="s">
        <v>60</v>
      </c>
      <c r="F21" s="46"/>
      <c r="G21" s="46">
        <v>44156</v>
      </c>
      <c r="H21" s="46">
        <f t="shared" si="0"/>
        <v>30505</v>
      </c>
      <c r="I21" s="2" t="s">
        <v>49</v>
      </c>
      <c r="J21" s="44" t="s">
        <v>61</v>
      </c>
      <c r="K21" s="5"/>
      <c r="L21" s="5"/>
    </row>
    <row r="22" spans="1:12" s="37" customFormat="1" ht="15.6" x14ac:dyDescent="0.3">
      <c r="A22" s="47">
        <v>45348</v>
      </c>
      <c r="B22" s="37" t="s">
        <v>2</v>
      </c>
      <c r="C22" s="37" t="s">
        <v>31</v>
      </c>
      <c r="D22" s="23"/>
      <c r="E22" s="44" t="s">
        <v>62</v>
      </c>
      <c r="F22" s="46"/>
      <c r="G22" s="46">
        <v>3800</v>
      </c>
      <c r="H22" s="46">
        <f t="shared" si="0"/>
        <v>26705</v>
      </c>
      <c r="I22" s="37" t="s">
        <v>34</v>
      </c>
      <c r="J22" s="48" t="s">
        <v>63</v>
      </c>
      <c r="K22" s="23"/>
      <c r="L22" s="23"/>
    </row>
    <row r="23" spans="1:12" s="37" customFormat="1" ht="15.6" x14ac:dyDescent="0.3">
      <c r="A23" s="47">
        <v>45348</v>
      </c>
      <c r="B23" s="37" t="s">
        <v>2</v>
      </c>
      <c r="C23" s="37" t="s">
        <v>31</v>
      </c>
      <c r="D23" s="23"/>
      <c r="E23" s="44" t="s">
        <v>64</v>
      </c>
      <c r="F23" s="46"/>
      <c r="G23" s="46">
        <v>2200</v>
      </c>
      <c r="H23" s="46">
        <f t="shared" si="0"/>
        <v>24505</v>
      </c>
      <c r="I23" s="37" t="s">
        <v>37</v>
      </c>
      <c r="J23" s="44" t="s">
        <v>63</v>
      </c>
      <c r="K23" s="23"/>
      <c r="L23" s="23"/>
    </row>
    <row r="24" spans="1:12" s="2" customFormat="1" ht="15.6" x14ac:dyDescent="0.3">
      <c r="A24" s="43">
        <v>45350</v>
      </c>
      <c r="B24" s="2" t="s">
        <v>34</v>
      </c>
      <c r="C24" s="2" t="s">
        <v>38</v>
      </c>
      <c r="D24" s="5"/>
      <c r="E24" s="18" t="s">
        <v>35</v>
      </c>
      <c r="F24" s="45">
        <v>10000</v>
      </c>
      <c r="G24" s="45"/>
      <c r="H24" s="46">
        <f t="shared" si="0"/>
        <v>34505</v>
      </c>
      <c r="I24" s="2" t="s">
        <v>34</v>
      </c>
      <c r="J24" s="2" t="s">
        <v>65</v>
      </c>
      <c r="K24" s="5"/>
      <c r="L24" s="5"/>
    </row>
    <row r="25" spans="1:12" s="2" customFormat="1" ht="15.6" x14ac:dyDescent="0.3">
      <c r="A25" s="43">
        <v>45350</v>
      </c>
      <c r="B25" s="2" t="s">
        <v>66</v>
      </c>
      <c r="C25" s="2" t="s">
        <v>26</v>
      </c>
      <c r="D25" s="5">
        <v>1005</v>
      </c>
      <c r="E25" s="18" t="s">
        <v>67</v>
      </c>
      <c r="F25" s="45"/>
      <c r="G25" s="45">
        <v>750</v>
      </c>
      <c r="H25" s="46">
        <f t="shared" si="0"/>
        <v>33755</v>
      </c>
      <c r="I25" s="2" t="s">
        <v>37</v>
      </c>
      <c r="J25" s="2" t="s">
        <v>68</v>
      </c>
      <c r="K25" s="5"/>
      <c r="L25" s="5"/>
    </row>
    <row r="26" spans="1:12" ht="15.6" x14ac:dyDescent="0.3">
      <c r="A26" s="49"/>
      <c r="F26" s="52"/>
      <c r="G26" s="52"/>
      <c r="H26" s="46" t="str">
        <f>IF(ISBLANK(B26)," ",#REF!+ F26-G26)</f>
        <v xml:space="preserve"> </v>
      </c>
    </row>
    <row r="27" spans="1:12" ht="15.6" x14ac:dyDescent="0.3">
      <c r="A27" s="49"/>
      <c r="F27" s="52"/>
      <c r="G27" s="52"/>
      <c r="H27" s="46" t="str">
        <f t="shared" ref="H27:H30" si="1">IF(ISBLANK(B27)," ", H26+F27-G27)</f>
        <v xml:space="preserve"> </v>
      </c>
    </row>
    <row r="28" spans="1:12" ht="15.6" x14ac:dyDescent="0.3">
      <c r="A28" s="49"/>
      <c r="F28" s="52"/>
      <c r="G28" s="52"/>
      <c r="H28" s="46" t="str">
        <f t="shared" si="1"/>
        <v xml:space="preserve"> </v>
      </c>
    </row>
    <row r="29" spans="1:12" ht="15.6" x14ac:dyDescent="0.3">
      <c r="A29" s="49"/>
      <c r="F29" s="52"/>
      <c r="G29" s="52"/>
      <c r="H29" s="46" t="str">
        <f t="shared" si="1"/>
        <v xml:space="preserve"> </v>
      </c>
    </row>
    <row r="30" spans="1:12" ht="15.6" x14ac:dyDescent="0.3">
      <c r="A30" s="49"/>
      <c r="F30" s="52"/>
      <c r="G30" s="52"/>
      <c r="H30" s="46" t="str">
        <f t="shared" si="1"/>
        <v xml:space="preserve"> </v>
      </c>
    </row>
    <row r="31" spans="1:12" x14ac:dyDescent="0.3">
      <c r="A31" s="49"/>
      <c r="F31" s="52"/>
      <c r="G31" s="52"/>
      <c r="H31" s="52"/>
    </row>
    <row r="32" spans="1:12" x14ac:dyDescent="0.3">
      <c r="A32" s="49"/>
      <c r="F32" s="52"/>
      <c r="G32" s="52"/>
      <c r="H32" s="52"/>
    </row>
    <row r="33" spans="1:8" x14ac:dyDescent="0.3">
      <c r="A33" s="49"/>
      <c r="F33" s="52"/>
      <c r="G33" s="52"/>
      <c r="H33" s="52"/>
    </row>
    <row r="34" spans="1:8" x14ac:dyDescent="0.3">
      <c r="A34" s="49"/>
      <c r="F34" s="52"/>
      <c r="G34" s="52"/>
      <c r="H34" s="52"/>
    </row>
    <row r="35" spans="1:8" x14ac:dyDescent="0.3">
      <c r="A35" s="49"/>
      <c r="F35" s="52"/>
      <c r="G35" s="52"/>
      <c r="H35" s="52"/>
    </row>
    <row r="36" spans="1:8" x14ac:dyDescent="0.3">
      <c r="A36" s="49"/>
      <c r="F36" s="52"/>
      <c r="G36" s="52"/>
      <c r="H36" s="52"/>
    </row>
    <row r="37" spans="1:8" x14ac:dyDescent="0.3">
      <c r="A37" s="49"/>
      <c r="F37" s="52"/>
      <c r="G37" s="52"/>
      <c r="H37" s="52"/>
    </row>
    <row r="38" spans="1:8" x14ac:dyDescent="0.3">
      <c r="A38" s="49"/>
      <c r="F38" s="52"/>
      <c r="G38" s="52"/>
      <c r="H38" s="52"/>
    </row>
    <row r="39" spans="1:8" x14ac:dyDescent="0.3">
      <c r="A39" s="49"/>
      <c r="F39" s="52"/>
      <c r="G39" s="52"/>
      <c r="H39" s="52"/>
    </row>
    <row r="40" spans="1:8" x14ac:dyDescent="0.3">
      <c r="A40" s="49"/>
      <c r="F40" s="52"/>
      <c r="G40" s="52"/>
      <c r="H40" s="52"/>
    </row>
    <row r="41" spans="1:8" x14ac:dyDescent="0.3">
      <c r="A41" s="49"/>
      <c r="F41" s="52"/>
      <c r="G41" s="52"/>
      <c r="H41" s="52"/>
    </row>
    <row r="42" spans="1:8" x14ac:dyDescent="0.3">
      <c r="A42" s="49"/>
      <c r="F42" s="52"/>
      <c r="G42" s="52"/>
      <c r="H42" s="52"/>
    </row>
    <row r="43" spans="1:8" x14ac:dyDescent="0.3">
      <c r="A43" s="49"/>
      <c r="F43" s="52"/>
      <c r="G43" s="52"/>
      <c r="H43" s="52"/>
    </row>
    <row r="44" spans="1:8" x14ac:dyDescent="0.3">
      <c r="A44" s="49"/>
      <c r="F44" s="52"/>
      <c r="G44" s="52"/>
      <c r="H44" s="52"/>
    </row>
    <row r="45" spans="1:8" x14ac:dyDescent="0.3">
      <c r="A45" s="49"/>
      <c r="F45" s="52"/>
      <c r="G45" s="52"/>
      <c r="H45" s="52"/>
    </row>
    <row r="46" spans="1:8" x14ac:dyDescent="0.3">
      <c r="A46" s="49"/>
      <c r="F46" s="52"/>
      <c r="G46" s="52"/>
      <c r="H46" s="52"/>
    </row>
    <row r="47" spans="1:8" x14ac:dyDescent="0.3">
      <c r="A47" s="49"/>
      <c r="F47" s="52"/>
      <c r="G47" s="52"/>
      <c r="H47" s="52"/>
    </row>
    <row r="48" spans="1:8" x14ac:dyDescent="0.3">
      <c r="A48" s="49"/>
      <c r="F48" s="52"/>
      <c r="G48" s="52"/>
      <c r="H48" s="52"/>
    </row>
    <row r="49" spans="1:8" x14ac:dyDescent="0.3">
      <c r="A49" s="49"/>
      <c r="F49" s="52"/>
      <c r="G49" s="52"/>
      <c r="H49" s="52"/>
    </row>
    <row r="50" spans="1:8" x14ac:dyDescent="0.3">
      <c r="A50" s="49"/>
      <c r="F50" s="52"/>
      <c r="G50" s="52"/>
      <c r="H50" s="52"/>
    </row>
    <row r="51" spans="1:8" x14ac:dyDescent="0.3">
      <c r="A51" s="49"/>
      <c r="F51" s="52"/>
      <c r="G51" s="52"/>
      <c r="H51" s="52"/>
    </row>
    <row r="52" spans="1:8" x14ac:dyDescent="0.3">
      <c r="A52" s="49"/>
      <c r="F52" s="52"/>
      <c r="G52" s="52"/>
      <c r="H52" s="52"/>
    </row>
    <row r="53" spans="1:8" x14ac:dyDescent="0.3">
      <c r="A53" s="49"/>
      <c r="F53" s="52"/>
      <c r="G53" s="52"/>
      <c r="H53" s="52"/>
    </row>
    <row r="54" spans="1:8" x14ac:dyDescent="0.3">
      <c r="A54" s="49"/>
      <c r="F54" s="52"/>
      <c r="G54" s="52"/>
      <c r="H54" s="52"/>
    </row>
    <row r="55" spans="1:8" x14ac:dyDescent="0.3">
      <c r="A55" s="49"/>
      <c r="F55" s="52"/>
      <c r="G55" s="52"/>
      <c r="H55" s="52"/>
    </row>
    <row r="56" spans="1:8" x14ac:dyDescent="0.3">
      <c r="A56" s="49"/>
      <c r="F56" s="52"/>
      <c r="G56" s="52"/>
      <c r="H56" s="52"/>
    </row>
    <row r="57" spans="1:8" x14ac:dyDescent="0.3">
      <c r="A57" s="49"/>
      <c r="F57" s="52"/>
      <c r="G57" s="52"/>
      <c r="H57" s="52"/>
    </row>
    <row r="58" spans="1:8" x14ac:dyDescent="0.3">
      <c r="A58" s="49"/>
      <c r="F58" s="52"/>
      <c r="G58" s="52"/>
      <c r="H58" s="52"/>
    </row>
    <row r="59" spans="1:8" x14ac:dyDescent="0.3">
      <c r="A59" s="49"/>
      <c r="F59" s="52"/>
      <c r="G59" s="52"/>
      <c r="H59" s="52"/>
    </row>
    <row r="60" spans="1:8" x14ac:dyDescent="0.3">
      <c r="A60" s="49"/>
      <c r="F60" s="52"/>
      <c r="G60" s="52"/>
      <c r="H60" s="52"/>
    </row>
    <row r="61" spans="1:8" x14ac:dyDescent="0.3">
      <c r="A61" s="49"/>
      <c r="F61" s="52"/>
      <c r="G61" s="52"/>
      <c r="H61" s="52"/>
    </row>
    <row r="62" spans="1:8" x14ac:dyDescent="0.3">
      <c r="A62" s="49"/>
      <c r="F62" s="52"/>
      <c r="G62" s="52"/>
      <c r="H62" s="52"/>
    </row>
    <row r="63" spans="1:8" x14ac:dyDescent="0.3">
      <c r="A63" s="49"/>
      <c r="F63" s="52"/>
      <c r="G63" s="52"/>
      <c r="H63" s="52"/>
    </row>
    <row r="64" spans="1:8" x14ac:dyDescent="0.3">
      <c r="A64" s="49"/>
      <c r="F64" s="52"/>
      <c r="G64" s="52"/>
      <c r="H64" s="52"/>
    </row>
    <row r="65" spans="1:8" x14ac:dyDescent="0.3">
      <c r="A65" s="49"/>
      <c r="F65" s="52"/>
      <c r="G65" s="52"/>
      <c r="H65" s="52"/>
    </row>
    <row r="66" spans="1:8" x14ac:dyDescent="0.3">
      <c r="A66" s="49"/>
      <c r="F66" s="52"/>
      <c r="G66" s="52"/>
      <c r="H66" s="52"/>
    </row>
    <row r="67" spans="1:8" x14ac:dyDescent="0.3">
      <c r="A67" s="49"/>
      <c r="F67" s="52"/>
      <c r="G67" s="52"/>
      <c r="H67" s="52"/>
    </row>
    <row r="68" spans="1:8" x14ac:dyDescent="0.3">
      <c r="A68" s="49"/>
      <c r="F68" s="52"/>
      <c r="G68" s="52"/>
      <c r="H68" s="52"/>
    </row>
    <row r="69" spans="1:8" x14ac:dyDescent="0.3">
      <c r="A69" s="49"/>
      <c r="F69" s="52"/>
      <c r="G69" s="52"/>
      <c r="H69" s="52"/>
    </row>
    <row r="70" spans="1:8" x14ac:dyDescent="0.3">
      <c r="A70" s="49"/>
      <c r="F70" s="52"/>
      <c r="G70" s="52"/>
      <c r="H70" s="52"/>
    </row>
    <row r="71" spans="1:8" x14ac:dyDescent="0.3">
      <c r="A71" s="49"/>
      <c r="F71" s="52"/>
      <c r="G71" s="52"/>
      <c r="H71" s="52"/>
    </row>
    <row r="72" spans="1:8" x14ac:dyDescent="0.3">
      <c r="A72" s="49"/>
      <c r="F72" s="52"/>
      <c r="G72" s="52"/>
      <c r="H72" s="52"/>
    </row>
    <row r="73" spans="1:8" x14ac:dyDescent="0.3">
      <c r="A73" s="49"/>
      <c r="F73" s="52"/>
      <c r="G73" s="52"/>
      <c r="H73" s="52"/>
    </row>
    <row r="74" spans="1:8" x14ac:dyDescent="0.3">
      <c r="A74" s="49"/>
      <c r="F74" s="52"/>
      <c r="G74" s="52"/>
      <c r="H74" s="52"/>
    </row>
    <row r="75" spans="1:8" x14ac:dyDescent="0.3">
      <c r="A75" s="49"/>
      <c r="F75" s="52"/>
      <c r="G75" s="52"/>
      <c r="H75" s="52"/>
    </row>
    <row r="76" spans="1:8" x14ac:dyDescent="0.3">
      <c r="A76" s="49"/>
      <c r="F76" s="52"/>
      <c r="G76" s="52"/>
      <c r="H76" s="52"/>
    </row>
    <row r="77" spans="1:8" x14ac:dyDescent="0.3">
      <c r="A77" s="49"/>
      <c r="F77" s="52"/>
      <c r="G77" s="52"/>
      <c r="H77" s="52"/>
    </row>
    <row r="78" spans="1:8" x14ac:dyDescent="0.3">
      <c r="A78" s="49"/>
      <c r="F78" s="52"/>
      <c r="G78" s="52"/>
      <c r="H78" s="52"/>
    </row>
    <row r="79" spans="1:8" x14ac:dyDescent="0.3">
      <c r="A79" s="49"/>
      <c r="F79" s="52"/>
      <c r="G79" s="52"/>
      <c r="H79" s="52"/>
    </row>
    <row r="80" spans="1:8" x14ac:dyDescent="0.3">
      <c r="A80" s="49"/>
      <c r="F80" s="52"/>
      <c r="G80" s="52"/>
      <c r="H80" s="52"/>
    </row>
    <row r="81" spans="1:8" x14ac:dyDescent="0.3">
      <c r="A81" s="49"/>
      <c r="F81" s="52"/>
      <c r="G81" s="52"/>
      <c r="H81" s="52"/>
    </row>
    <row r="82" spans="1:8" x14ac:dyDescent="0.3">
      <c r="A82" s="49"/>
      <c r="F82" s="52"/>
      <c r="G82" s="52"/>
      <c r="H82" s="52"/>
    </row>
    <row r="83" spans="1:8" x14ac:dyDescent="0.3">
      <c r="A83" s="49"/>
      <c r="F83" s="52"/>
      <c r="G83" s="52"/>
      <c r="H83" s="52"/>
    </row>
    <row r="84" spans="1:8" x14ac:dyDescent="0.3">
      <c r="A84" s="49"/>
      <c r="F84" s="52"/>
      <c r="G84" s="52"/>
      <c r="H84" s="52"/>
    </row>
    <row r="85" spans="1:8" x14ac:dyDescent="0.3">
      <c r="A85" s="49"/>
      <c r="F85" s="52"/>
      <c r="G85" s="52"/>
      <c r="H85" s="52"/>
    </row>
    <row r="86" spans="1:8" x14ac:dyDescent="0.3">
      <c r="A86" s="49"/>
      <c r="F86" s="52"/>
      <c r="G86" s="52"/>
      <c r="H86" s="52"/>
    </row>
    <row r="87" spans="1:8" x14ac:dyDescent="0.3">
      <c r="A87" s="49"/>
      <c r="F87" s="52"/>
      <c r="G87" s="52"/>
      <c r="H87" s="52"/>
    </row>
    <row r="88" spans="1:8" x14ac:dyDescent="0.3">
      <c r="A88" s="49"/>
      <c r="F88" s="52"/>
      <c r="G88" s="52"/>
      <c r="H88" s="52"/>
    </row>
    <row r="89" spans="1:8" x14ac:dyDescent="0.3">
      <c r="A89" s="49"/>
      <c r="F89" s="52"/>
      <c r="G89" s="52"/>
      <c r="H89" s="52"/>
    </row>
    <row r="90" spans="1:8" x14ac:dyDescent="0.3">
      <c r="A90" s="49"/>
      <c r="F90" s="52"/>
      <c r="G90" s="52"/>
      <c r="H90" s="52"/>
    </row>
    <row r="91" spans="1:8" x14ac:dyDescent="0.3">
      <c r="A91" s="49"/>
      <c r="F91" s="52"/>
      <c r="G91" s="52"/>
      <c r="H91" s="52"/>
    </row>
    <row r="92" spans="1:8" x14ac:dyDescent="0.3">
      <c r="A92" s="49"/>
      <c r="F92" s="52"/>
      <c r="G92" s="52"/>
      <c r="H92" s="52"/>
    </row>
    <row r="93" spans="1:8" x14ac:dyDescent="0.3">
      <c r="A93" s="49"/>
      <c r="F93" s="52"/>
      <c r="G93" s="52"/>
      <c r="H93" s="52"/>
    </row>
    <row r="94" spans="1:8" x14ac:dyDescent="0.3">
      <c r="A94" s="49"/>
      <c r="F94" s="52"/>
      <c r="G94" s="52"/>
      <c r="H94" s="52"/>
    </row>
    <row r="95" spans="1:8" x14ac:dyDescent="0.3">
      <c r="A95" s="49"/>
      <c r="F95" s="52"/>
      <c r="G95" s="52"/>
      <c r="H95" s="52"/>
    </row>
    <row r="96" spans="1:8" x14ac:dyDescent="0.3">
      <c r="A96" s="49"/>
      <c r="F96" s="52"/>
      <c r="G96" s="52"/>
      <c r="H96" s="52"/>
    </row>
    <row r="97" spans="1:8" x14ac:dyDescent="0.3">
      <c r="A97" s="49"/>
      <c r="F97" s="52"/>
      <c r="G97" s="52"/>
      <c r="H97" s="52"/>
    </row>
    <row r="98" spans="1:8" x14ac:dyDescent="0.3">
      <c r="A98" s="49"/>
      <c r="F98" s="52"/>
      <c r="G98" s="52"/>
      <c r="H98" s="52"/>
    </row>
    <row r="99" spans="1:8" x14ac:dyDescent="0.3">
      <c r="A99" s="49"/>
      <c r="F99" s="52"/>
      <c r="G99" s="52"/>
      <c r="H99" s="52"/>
    </row>
    <row r="100" spans="1:8" x14ac:dyDescent="0.3">
      <c r="A100" s="49"/>
      <c r="F100" s="52"/>
      <c r="G100" s="52"/>
      <c r="H100" s="52"/>
    </row>
    <row r="101" spans="1:8" x14ac:dyDescent="0.3">
      <c r="A101" s="49"/>
      <c r="F101" s="52"/>
      <c r="G101" s="52"/>
      <c r="H101" s="52"/>
    </row>
    <row r="102" spans="1:8" x14ac:dyDescent="0.3">
      <c r="A102" s="49"/>
      <c r="F102" s="52"/>
      <c r="G102" s="52"/>
      <c r="H102" s="52"/>
    </row>
    <row r="103" spans="1:8" x14ac:dyDescent="0.3">
      <c r="A103" s="49"/>
      <c r="F103" s="52"/>
      <c r="G103" s="52"/>
      <c r="H103" s="52"/>
    </row>
    <row r="104" spans="1:8" x14ac:dyDescent="0.3">
      <c r="A104" s="49"/>
      <c r="F104" s="52"/>
      <c r="G104" s="52"/>
      <c r="H104" s="52"/>
    </row>
    <row r="105" spans="1:8" x14ac:dyDescent="0.3">
      <c r="A105" s="49"/>
      <c r="F105" s="52"/>
      <c r="G105" s="52"/>
      <c r="H105" s="52"/>
    </row>
    <row r="106" spans="1:8" x14ac:dyDescent="0.3">
      <c r="A106" s="49"/>
      <c r="F106" s="52"/>
      <c r="G106" s="52"/>
      <c r="H106" s="52"/>
    </row>
    <row r="107" spans="1:8" x14ac:dyDescent="0.3">
      <c r="A107" s="49"/>
      <c r="F107" s="52"/>
      <c r="G107" s="52"/>
      <c r="H107" s="52"/>
    </row>
    <row r="108" spans="1:8" x14ac:dyDescent="0.3">
      <c r="A108" s="49"/>
      <c r="F108" s="52"/>
      <c r="G108" s="52"/>
      <c r="H108" s="52"/>
    </row>
    <row r="109" spans="1:8" x14ac:dyDescent="0.3">
      <c r="A109" s="49"/>
      <c r="F109" s="52"/>
      <c r="G109" s="52"/>
      <c r="H109" s="52"/>
    </row>
    <row r="110" spans="1:8" x14ac:dyDescent="0.3">
      <c r="A110" s="49"/>
      <c r="F110" s="52"/>
      <c r="G110" s="52"/>
      <c r="H110" s="52"/>
    </row>
    <row r="111" spans="1:8" x14ac:dyDescent="0.3">
      <c r="A111" s="49"/>
      <c r="F111" s="52"/>
      <c r="G111" s="52"/>
      <c r="H111" s="52"/>
    </row>
    <row r="112" spans="1:8" x14ac:dyDescent="0.3">
      <c r="A112" s="49"/>
      <c r="F112" s="52"/>
      <c r="G112" s="52"/>
      <c r="H112" s="52"/>
    </row>
    <row r="113" spans="1:8" x14ac:dyDescent="0.3">
      <c r="A113" s="49"/>
      <c r="F113" s="52"/>
      <c r="G113" s="52"/>
      <c r="H113" s="52"/>
    </row>
    <row r="114" spans="1:8" x14ac:dyDescent="0.3">
      <c r="A114" s="49"/>
      <c r="F114" s="52"/>
      <c r="G114" s="52"/>
      <c r="H114" s="52"/>
    </row>
    <row r="115" spans="1:8" x14ac:dyDescent="0.3">
      <c r="A115" s="49"/>
      <c r="F115" s="52"/>
      <c r="G115" s="52"/>
      <c r="H115" s="52"/>
    </row>
    <row r="116" spans="1:8" x14ac:dyDescent="0.3">
      <c r="A116" s="49"/>
      <c r="F116" s="52"/>
      <c r="G116" s="52"/>
      <c r="H116" s="52"/>
    </row>
    <row r="117" spans="1:8" x14ac:dyDescent="0.3">
      <c r="A117" s="49"/>
      <c r="F117" s="52"/>
      <c r="G117" s="52"/>
      <c r="H117" s="52"/>
    </row>
    <row r="118" spans="1:8" x14ac:dyDescent="0.3">
      <c r="A118" s="49"/>
      <c r="F118" s="52"/>
      <c r="G118" s="52"/>
      <c r="H118" s="52"/>
    </row>
    <row r="119" spans="1:8" x14ac:dyDescent="0.3">
      <c r="A119" s="49"/>
      <c r="F119" s="52"/>
      <c r="G119" s="52"/>
      <c r="H119" s="52"/>
    </row>
    <row r="120" spans="1:8" x14ac:dyDescent="0.3">
      <c r="A120" s="49"/>
      <c r="F120" s="52"/>
      <c r="G120" s="52"/>
      <c r="H120" s="52"/>
    </row>
    <row r="121" spans="1:8" x14ac:dyDescent="0.3">
      <c r="A121" s="49"/>
      <c r="F121" s="52"/>
      <c r="G121" s="52"/>
      <c r="H121" s="52"/>
    </row>
    <row r="122" spans="1:8" x14ac:dyDescent="0.3">
      <c r="A122" s="49"/>
      <c r="F122" s="52"/>
      <c r="G122" s="52"/>
      <c r="H122" s="52"/>
    </row>
    <row r="123" spans="1:8" x14ac:dyDescent="0.3">
      <c r="A123" s="49"/>
      <c r="F123" s="52"/>
      <c r="G123" s="52"/>
      <c r="H123" s="52"/>
    </row>
    <row r="124" spans="1:8" x14ac:dyDescent="0.3">
      <c r="A124" s="49"/>
      <c r="F124" s="52"/>
      <c r="G124" s="52"/>
      <c r="H124" s="52"/>
    </row>
    <row r="125" spans="1:8" x14ac:dyDescent="0.3">
      <c r="A125" s="49"/>
      <c r="F125" s="52"/>
      <c r="G125" s="52"/>
      <c r="H125" s="52"/>
    </row>
    <row r="126" spans="1:8" x14ac:dyDescent="0.3">
      <c r="A126" s="49"/>
      <c r="F126" s="52"/>
      <c r="G126" s="52"/>
      <c r="H126" s="52"/>
    </row>
    <row r="127" spans="1:8" x14ac:dyDescent="0.3">
      <c r="A127" s="49"/>
      <c r="F127" s="52"/>
      <c r="G127" s="52"/>
      <c r="H127" s="52"/>
    </row>
    <row r="128" spans="1:8" x14ac:dyDescent="0.3">
      <c r="A128" s="49"/>
      <c r="F128" s="52"/>
      <c r="G128" s="52"/>
      <c r="H128" s="52"/>
    </row>
    <row r="129" spans="1:8" x14ac:dyDescent="0.3">
      <c r="A129" s="49"/>
      <c r="F129" s="52"/>
      <c r="G129" s="52"/>
      <c r="H129" s="52"/>
    </row>
    <row r="130" spans="1:8" x14ac:dyDescent="0.3">
      <c r="A130" s="49"/>
      <c r="F130" s="52"/>
      <c r="G130" s="52"/>
      <c r="H130" s="52"/>
    </row>
    <row r="131" spans="1:8" x14ac:dyDescent="0.3">
      <c r="A131" s="49"/>
      <c r="F131" s="52"/>
      <c r="G131" s="52"/>
      <c r="H131" s="52"/>
    </row>
    <row r="132" spans="1:8" x14ac:dyDescent="0.3">
      <c r="A132" s="49"/>
      <c r="F132" s="52"/>
      <c r="G132" s="52"/>
      <c r="H132" s="52"/>
    </row>
    <row r="133" spans="1:8" x14ac:dyDescent="0.3">
      <c r="A133" s="49"/>
      <c r="F133" s="52"/>
      <c r="G133" s="52"/>
      <c r="H133" s="52"/>
    </row>
    <row r="134" spans="1:8" x14ac:dyDescent="0.3">
      <c r="A134" s="49"/>
      <c r="F134" s="52"/>
      <c r="G134" s="52"/>
      <c r="H134" s="52"/>
    </row>
    <row r="135" spans="1:8" x14ac:dyDescent="0.3">
      <c r="A135" s="49"/>
      <c r="F135" s="52"/>
      <c r="G135" s="52"/>
      <c r="H135" s="52"/>
    </row>
    <row r="136" spans="1:8" x14ac:dyDescent="0.3">
      <c r="A136" s="49"/>
      <c r="F136" s="52"/>
      <c r="G136" s="52"/>
      <c r="H136" s="52"/>
    </row>
    <row r="137" spans="1:8" x14ac:dyDescent="0.3">
      <c r="A137" s="49"/>
      <c r="F137" s="52"/>
      <c r="G137" s="52"/>
      <c r="H137" s="52"/>
    </row>
    <row r="138" spans="1:8" x14ac:dyDescent="0.3">
      <c r="A138" s="49"/>
      <c r="F138" s="52"/>
      <c r="G138" s="52"/>
      <c r="H138" s="52"/>
    </row>
    <row r="139" spans="1:8" x14ac:dyDescent="0.3">
      <c r="A139" s="49"/>
      <c r="F139" s="52"/>
      <c r="G139" s="52"/>
      <c r="H139" s="52"/>
    </row>
    <row r="140" spans="1:8" x14ac:dyDescent="0.3">
      <c r="A140" s="49"/>
      <c r="F140" s="52"/>
      <c r="G140" s="52"/>
      <c r="H140" s="52"/>
    </row>
    <row r="141" spans="1:8" x14ac:dyDescent="0.3">
      <c r="A141" s="49"/>
      <c r="F141" s="52"/>
      <c r="G141" s="52"/>
      <c r="H141" s="52"/>
    </row>
    <row r="142" spans="1:8" x14ac:dyDescent="0.3">
      <c r="A142" s="49"/>
      <c r="F142" s="52"/>
      <c r="G142" s="52"/>
      <c r="H142" s="52"/>
    </row>
    <row r="143" spans="1:8" x14ac:dyDescent="0.3">
      <c r="A143" s="49"/>
      <c r="F143" s="52"/>
      <c r="G143" s="52"/>
      <c r="H143" s="52"/>
    </row>
    <row r="144" spans="1:8" x14ac:dyDescent="0.3">
      <c r="A144" s="49"/>
      <c r="F144" s="52"/>
      <c r="G144" s="52"/>
      <c r="H144" s="52"/>
    </row>
    <row r="145" spans="1:8" x14ac:dyDescent="0.3">
      <c r="A145" s="49"/>
      <c r="F145" s="52"/>
      <c r="G145" s="52"/>
      <c r="H145" s="52"/>
    </row>
    <row r="146" spans="1:8" x14ac:dyDescent="0.3">
      <c r="A146" s="49"/>
      <c r="F146" s="52"/>
      <c r="G146" s="52"/>
      <c r="H146" s="52"/>
    </row>
    <row r="147" spans="1:8" x14ac:dyDescent="0.3">
      <c r="A147" s="49"/>
      <c r="F147" s="52"/>
      <c r="G147" s="52"/>
      <c r="H147" s="52"/>
    </row>
    <row r="148" spans="1:8" x14ac:dyDescent="0.3">
      <c r="A148" s="49"/>
      <c r="F148" s="52"/>
      <c r="G148" s="52"/>
      <c r="H148" s="52"/>
    </row>
    <row r="149" spans="1:8" x14ac:dyDescent="0.3">
      <c r="A149" s="49"/>
      <c r="F149" s="52"/>
      <c r="G149" s="52"/>
      <c r="H149" s="52"/>
    </row>
    <row r="150" spans="1:8" x14ac:dyDescent="0.3">
      <c r="A150" s="49"/>
      <c r="F150" s="52"/>
      <c r="G150" s="52"/>
      <c r="H150" s="52"/>
    </row>
    <row r="151" spans="1:8" x14ac:dyDescent="0.3">
      <c r="A151" s="49"/>
      <c r="F151" s="52"/>
      <c r="G151" s="52"/>
      <c r="H151" s="52"/>
    </row>
    <row r="152" spans="1:8" x14ac:dyDescent="0.3">
      <c r="A152" s="49"/>
      <c r="F152" s="52"/>
      <c r="G152" s="52"/>
      <c r="H152" s="52"/>
    </row>
    <row r="153" spans="1:8" x14ac:dyDescent="0.3">
      <c r="A153" s="49"/>
      <c r="F153" s="52"/>
      <c r="G153" s="52"/>
      <c r="H153" s="52"/>
    </row>
    <row r="154" spans="1:8" x14ac:dyDescent="0.3">
      <c r="A154" s="49"/>
      <c r="F154" s="52"/>
      <c r="G154" s="52"/>
      <c r="H154" s="52"/>
    </row>
    <row r="155" spans="1:8" x14ac:dyDescent="0.3">
      <c r="A155" s="49"/>
      <c r="F155" s="52"/>
      <c r="G155" s="52"/>
      <c r="H155" s="52"/>
    </row>
    <row r="156" spans="1:8" x14ac:dyDescent="0.3">
      <c r="A156" s="49"/>
      <c r="F156" s="52"/>
      <c r="G156" s="52"/>
      <c r="H156" s="52"/>
    </row>
    <row r="157" spans="1:8" x14ac:dyDescent="0.3">
      <c r="A157" s="49"/>
      <c r="F157" s="52"/>
      <c r="G157" s="52"/>
      <c r="H157" s="52"/>
    </row>
    <row r="158" spans="1:8" x14ac:dyDescent="0.3">
      <c r="A158" s="49"/>
      <c r="F158" s="52"/>
      <c r="G158" s="52"/>
      <c r="H158" s="52"/>
    </row>
    <row r="159" spans="1:8" x14ac:dyDescent="0.3">
      <c r="A159" s="49"/>
      <c r="F159" s="52"/>
      <c r="G159" s="52"/>
      <c r="H159" s="52"/>
    </row>
    <row r="160" spans="1:8" x14ac:dyDescent="0.3">
      <c r="A160" s="49"/>
      <c r="F160" s="52"/>
      <c r="G160" s="52"/>
      <c r="H160" s="52"/>
    </row>
    <row r="161" spans="1:8" x14ac:dyDescent="0.3">
      <c r="A161" s="49"/>
      <c r="F161" s="52"/>
      <c r="G161" s="52"/>
      <c r="H161" s="52"/>
    </row>
    <row r="162" spans="1:8" x14ac:dyDescent="0.3">
      <c r="A162" s="49"/>
      <c r="F162" s="52"/>
      <c r="G162" s="52"/>
      <c r="H162" s="52"/>
    </row>
    <row r="163" spans="1:8" x14ac:dyDescent="0.3">
      <c r="A163" s="49"/>
      <c r="F163" s="52"/>
      <c r="G163" s="52"/>
      <c r="H163" s="52"/>
    </row>
    <row r="164" spans="1:8" x14ac:dyDescent="0.3">
      <c r="A164" s="49"/>
      <c r="F164" s="52"/>
      <c r="G164" s="52"/>
      <c r="H164" s="52"/>
    </row>
    <row r="165" spans="1:8" x14ac:dyDescent="0.3">
      <c r="A165" s="49"/>
      <c r="F165" s="52"/>
      <c r="G165" s="52"/>
      <c r="H165" s="52"/>
    </row>
    <row r="166" spans="1:8" x14ac:dyDescent="0.3">
      <c r="A166" s="49"/>
      <c r="F166" s="52"/>
      <c r="G166" s="52"/>
      <c r="H166" s="52"/>
    </row>
    <row r="167" spans="1:8" x14ac:dyDescent="0.3">
      <c r="A167" s="49"/>
      <c r="F167" s="52"/>
      <c r="G167" s="52"/>
      <c r="H167" s="52"/>
    </row>
    <row r="168" spans="1:8" x14ac:dyDescent="0.3">
      <c r="A168" s="49"/>
      <c r="F168" s="52"/>
      <c r="G168" s="52"/>
      <c r="H168" s="52"/>
    </row>
    <row r="169" spans="1:8" x14ac:dyDescent="0.3">
      <c r="A169" s="49"/>
      <c r="F169" s="52"/>
      <c r="G169" s="52"/>
      <c r="H169" s="52"/>
    </row>
    <row r="170" spans="1:8" x14ac:dyDescent="0.3">
      <c r="A170" s="49"/>
      <c r="F170" s="52"/>
      <c r="G170" s="52"/>
      <c r="H170" s="52"/>
    </row>
    <row r="171" spans="1:8" x14ac:dyDescent="0.3">
      <c r="A171" s="49"/>
      <c r="F171" s="52"/>
      <c r="G171" s="52"/>
      <c r="H171" s="52"/>
    </row>
    <row r="172" spans="1:8" x14ac:dyDescent="0.3">
      <c r="A172" s="49"/>
      <c r="F172" s="52"/>
      <c r="G172" s="52"/>
      <c r="H172" s="52"/>
    </row>
    <row r="173" spans="1:8" x14ac:dyDescent="0.3">
      <c r="A173" s="49"/>
      <c r="F173" s="52"/>
      <c r="G173" s="52"/>
      <c r="H173" s="52"/>
    </row>
    <row r="174" spans="1:8" x14ac:dyDescent="0.3">
      <c r="A174" s="49"/>
      <c r="F174" s="52"/>
      <c r="G174" s="52"/>
      <c r="H174" s="52"/>
    </row>
    <row r="175" spans="1:8" x14ac:dyDescent="0.3">
      <c r="A175" s="49"/>
      <c r="F175" s="52"/>
      <c r="G175" s="52"/>
      <c r="H175" s="52"/>
    </row>
    <row r="176" spans="1:8" x14ac:dyDescent="0.3">
      <c r="A176" s="49"/>
      <c r="F176" s="52"/>
      <c r="G176" s="52"/>
      <c r="H176" s="52"/>
    </row>
    <row r="177" spans="1:8" x14ac:dyDescent="0.3">
      <c r="A177" s="49"/>
      <c r="F177" s="52"/>
      <c r="G177" s="52"/>
      <c r="H177" s="52"/>
    </row>
    <row r="178" spans="1:8" x14ac:dyDescent="0.3">
      <c r="A178" s="49"/>
      <c r="F178" s="52"/>
      <c r="G178" s="52"/>
      <c r="H178" s="52"/>
    </row>
    <row r="179" spans="1:8" x14ac:dyDescent="0.3">
      <c r="A179" s="49"/>
      <c r="F179" s="52"/>
      <c r="G179" s="52"/>
      <c r="H179" s="52"/>
    </row>
    <row r="180" spans="1:8" x14ac:dyDescent="0.3">
      <c r="A180" s="49"/>
      <c r="F180" s="52"/>
      <c r="G180" s="52"/>
      <c r="H180" s="52"/>
    </row>
    <row r="181" spans="1:8" x14ac:dyDescent="0.3">
      <c r="A181" s="49"/>
      <c r="F181" s="52"/>
      <c r="G181" s="52"/>
      <c r="H181" s="52"/>
    </row>
    <row r="182" spans="1:8" x14ac:dyDescent="0.3">
      <c r="A182" s="49"/>
      <c r="F182" s="52"/>
      <c r="G182" s="52"/>
      <c r="H182" s="52"/>
    </row>
    <row r="183" spans="1:8" x14ac:dyDescent="0.3">
      <c r="A183" s="49"/>
      <c r="F183" s="52"/>
      <c r="G183" s="52"/>
      <c r="H183" s="52"/>
    </row>
    <row r="184" spans="1:8" x14ac:dyDescent="0.3">
      <c r="A184" s="49"/>
      <c r="F184" s="52"/>
      <c r="G184" s="52"/>
      <c r="H184" s="52"/>
    </row>
    <row r="185" spans="1:8" x14ac:dyDescent="0.3">
      <c r="A185" s="49"/>
      <c r="F185" s="52"/>
      <c r="G185" s="52"/>
      <c r="H185" s="52"/>
    </row>
    <row r="186" spans="1:8" x14ac:dyDescent="0.3">
      <c r="A186" s="49"/>
      <c r="F186" s="52"/>
      <c r="G186" s="52"/>
      <c r="H186" s="52"/>
    </row>
    <row r="187" spans="1:8" x14ac:dyDescent="0.3">
      <c r="A187" s="49"/>
      <c r="F187" s="52"/>
      <c r="G187" s="52"/>
      <c r="H187" s="52"/>
    </row>
    <row r="188" spans="1:8" x14ac:dyDescent="0.3">
      <c r="A188" s="49"/>
      <c r="F188" s="52"/>
      <c r="G188" s="52"/>
      <c r="H188" s="52"/>
    </row>
    <row r="189" spans="1:8" x14ac:dyDescent="0.3">
      <c r="A189" s="49"/>
      <c r="F189" s="52"/>
      <c r="G189" s="52"/>
      <c r="H189" s="52"/>
    </row>
    <row r="190" spans="1:8" x14ac:dyDescent="0.3">
      <c r="A190" s="49"/>
      <c r="F190" s="52"/>
      <c r="G190" s="52"/>
      <c r="H190" s="52"/>
    </row>
    <row r="191" spans="1:8" x14ac:dyDescent="0.3">
      <c r="A191" s="49"/>
      <c r="F191" s="52"/>
      <c r="G191" s="52"/>
      <c r="H191" s="52"/>
    </row>
    <row r="192" spans="1:8" x14ac:dyDescent="0.3">
      <c r="A192" s="49"/>
      <c r="F192" s="52"/>
      <c r="G192" s="52"/>
      <c r="H192" s="52"/>
    </row>
    <row r="193" spans="1:8" x14ac:dyDescent="0.3">
      <c r="A193" s="49"/>
      <c r="F193" s="52"/>
      <c r="G193" s="52"/>
      <c r="H193" s="52"/>
    </row>
    <row r="194" spans="1:8" x14ac:dyDescent="0.3">
      <c r="A194" s="49"/>
      <c r="F194" s="52"/>
      <c r="G194" s="52"/>
      <c r="H194" s="52"/>
    </row>
    <row r="195" spans="1:8" x14ac:dyDescent="0.3">
      <c r="A195" s="49"/>
      <c r="F195" s="52"/>
      <c r="G195" s="52"/>
      <c r="H195" s="52"/>
    </row>
    <row r="196" spans="1:8" x14ac:dyDescent="0.3">
      <c r="A196" s="49"/>
      <c r="F196" s="52"/>
      <c r="G196" s="52"/>
      <c r="H196" s="52"/>
    </row>
    <row r="197" spans="1:8" x14ac:dyDescent="0.3">
      <c r="A197" s="49"/>
      <c r="F197" s="52"/>
      <c r="G197" s="52"/>
      <c r="H197" s="52"/>
    </row>
    <row r="198" spans="1:8" x14ac:dyDescent="0.3">
      <c r="A198" s="49"/>
      <c r="F198" s="52"/>
      <c r="G198" s="52"/>
      <c r="H198" s="52"/>
    </row>
    <row r="199" spans="1:8" x14ac:dyDescent="0.3">
      <c r="A199" s="49"/>
      <c r="F199" s="52"/>
      <c r="G199" s="52"/>
      <c r="H199" s="52"/>
    </row>
    <row r="200" spans="1:8" x14ac:dyDescent="0.3">
      <c r="A200" s="49"/>
      <c r="F200" s="52"/>
      <c r="G200" s="52"/>
      <c r="H200" s="52"/>
    </row>
    <row r="201" spans="1:8" x14ac:dyDescent="0.3">
      <c r="A201" s="49"/>
      <c r="F201" s="52"/>
      <c r="G201" s="52"/>
      <c r="H201" s="52"/>
    </row>
    <row r="202" spans="1:8" x14ac:dyDescent="0.3">
      <c r="A202" s="49"/>
      <c r="F202" s="52"/>
      <c r="G202" s="52"/>
      <c r="H202" s="52"/>
    </row>
    <row r="203" spans="1:8" x14ac:dyDescent="0.3">
      <c r="A203" s="49"/>
      <c r="F203" s="52"/>
      <c r="G203" s="52"/>
      <c r="H203" s="52"/>
    </row>
    <row r="204" spans="1:8" x14ac:dyDescent="0.3">
      <c r="A204" s="49"/>
      <c r="F204" s="52"/>
      <c r="G204" s="52"/>
      <c r="H204" s="52"/>
    </row>
    <row r="205" spans="1:8" x14ac:dyDescent="0.3">
      <c r="A205" s="49"/>
      <c r="F205" s="52"/>
      <c r="G205" s="52"/>
      <c r="H205" s="52"/>
    </row>
    <row r="206" spans="1:8" x14ac:dyDescent="0.3">
      <c r="A206" s="49"/>
      <c r="F206" s="52"/>
      <c r="G206" s="52"/>
      <c r="H206" s="52"/>
    </row>
    <row r="207" spans="1:8" x14ac:dyDescent="0.3">
      <c r="A207" s="49"/>
      <c r="F207" s="52"/>
      <c r="G207" s="52"/>
      <c r="H207" s="52"/>
    </row>
    <row r="208" spans="1:8" x14ac:dyDescent="0.3">
      <c r="A208" s="49"/>
      <c r="F208" s="52"/>
      <c r="G208" s="52"/>
      <c r="H208" s="52"/>
    </row>
    <row r="209" spans="1:8" x14ac:dyDescent="0.3">
      <c r="A209" s="49"/>
      <c r="F209" s="52"/>
      <c r="G209" s="52"/>
      <c r="H209" s="52"/>
    </row>
    <row r="210" spans="1:8" x14ac:dyDescent="0.3">
      <c r="A210" s="49"/>
      <c r="F210" s="52"/>
      <c r="G210" s="52"/>
      <c r="H210" s="52"/>
    </row>
    <row r="211" spans="1:8" x14ac:dyDescent="0.3">
      <c r="A211" s="49"/>
      <c r="F211" s="52"/>
      <c r="G211" s="52"/>
      <c r="H211" s="52"/>
    </row>
    <row r="212" spans="1:8" x14ac:dyDescent="0.3">
      <c r="A212" s="49"/>
      <c r="F212" s="52"/>
      <c r="G212" s="52"/>
      <c r="H212" s="52"/>
    </row>
    <row r="213" spans="1:8" x14ac:dyDescent="0.3">
      <c r="A213" s="49"/>
      <c r="F213" s="52"/>
      <c r="G213" s="52"/>
      <c r="H213" s="52"/>
    </row>
    <row r="214" spans="1:8" x14ac:dyDescent="0.3">
      <c r="A214" s="49"/>
      <c r="F214" s="52"/>
      <c r="G214" s="52"/>
      <c r="H214" s="52"/>
    </row>
    <row r="215" spans="1:8" x14ac:dyDescent="0.3">
      <c r="A215" s="49"/>
      <c r="F215" s="52"/>
      <c r="G215" s="52"/>
      <c r="H215" s="52"/>
    </row>
    <row r="216" spans="1:8" x14ac:dyDescent="0.3">
      <c r="A216" s="49"/>
      <c r="F216" s="52"/>
      <c r="G216" s="52"/>
      <c r="H216" s="52"/>
    </row>
    <row r="217" spans="1:8" x14ac:dyDescent="0.3">
      <c r="A217" s="49"/>
      <c r="F217" s="52"/>
      <c r="G217" s="52"/>
      <c r="H217" s="52"/>
    </row>
    <row r="218" spans="1:8" x14ac:dyDescent="0.3">
      <c r="A218" s="49"/>
      <c r="F218" s="52"/>
      <c r="G218" s="52"/>
      <c r="H218" s="52"/>
    </row>
    <row r="219" spans="1:8" x14ac:dyDescent="0.3">
      <c r="A219" s="49"/>
      <c r="F219" s="52"/>
      <c r="G219" s="52"/>
      <c r="H219" s="52"/>
    </row>
    <row r="220" spans="1:8" x14ac:dyDescent="0.3">
      <c r="A220" s="49"/>
      <c r="F220" s="52"/>
      <c r="G220" s="52"/>
      <c r="H220" s="52"/>
    </row>
    <row r="221" spans="1:8" x14ac:dyDescent="0.3">
      <c r="A221" s="49"/>
      <c r="F221" s="52"/>
      <c r="G221" s="52"/>
      <c r="H221" s="52"/>
    </row>
    <row r="222" spans="1:8" x14ac:dyDescent="0.3">
      <c r="A222" s="49"/>
      <c r="F222" s="52"/>
      <c r="G222" s="52"/>
      <c r="H222" s="52"/>
    </row>
    <row r="223" spans="1:8" x14ac:dyDescent="0.3">
      <c r="A223" s="49"/>
      <c r="F223" s="52"/>
      <c r="G223" s="52"/>
      <c r="H223" s="52"/>
    </row>
    <row r="224" spans="1:8" x14ac:dyDescent="0.3">
      <c r="A224" s="49"/>
      <c r="F224" s="52"/>
      <c r="G224" s="52"/>
      <c r="H224" s="52"/>
    </row>
    <row r="225" spans="1:8" x14ac:dyDescent="0.3">
      <c r="A225" s="49"/>
      <c r="F225" s="52"/>
      <c r="G225" s="52"/>
      <c r="H225" s="52"/>
    </row>
    <row r="226" spans="1:8" x14ac:dyDescent="0.3">
      <c r="A226" s="49"/>
      <c r="F226" s="52"/>
      <c r="G226" s="52"/>
      <c r="H226" s="52"/>
    </row>
    <row r="227" spans="1:8" x14ac:dyDescent="0.3">
      <c r="A227" s="49"/>
      <c r="F227" s="52"/>
      <c r="G227" s="52"/>
      <c r="H227" s="52"/>
    </row>
    <row r="228" spans="1:8" x14ac:dyDescent="0.3">
      <c r="A228" s="49"/>
      <c r="F228" s="52"/>
      <c r="G228" s="52"/>
      <c r="H228" s="52"/>
    </row>
    <row r="229" spans="1:8" x14ac:dyDescent="0.3">
      <c r="A229" s="49"/>
      <c r="F229" s="52"/>
      <c r="G229" s="52"/>
      <c r="H229" s="52"/>
    </row>
    <row r="230" spans="1:8" x14ac:dyDescent="0.3">
      <c r="A230" s="49"/>
      <c r="F230" s="52"/>
      <c r="G230" s="52"/>
      <c r="H230" s="52"/>
    </row>
    <row r="231" spans="1:8" x14ac:dyDescent="0.3">
      <c r="A231" s="49"/>
      <c r="F231" s="52"/>
      <c r="G231" s="52"/>
      <c r="H231" s="52"/>
    </row>
    <row r="232" spans="1:8" x14ac:dyDescent="0.3">
      <c r="A232" s="49"/>
      <c r="F232" s="52"/>
      <c r="G232" s="52"/>
      <c r="H232" s="52"/>
    </row>
    <row r="233" spans="1:8" x14ac:dyDescent="0.3">
      <c r="A233" s="49"/>
      <c r="F233" s="52"/>
      <c r="G233" s="52"/>
      <c r="H233" s="52"/>
    </row>
    <row r="234" spans="1:8" x14ac:dyDescent="0.3">
      <c r="A234" s="49"/>
      <c r="F234" s="52"/>
      <c r="G234" s="52"/>
      <c r="H234" s="52"/>
    </row>
    <row r="235" spans="1:8" x14ac:dyDescent="0.3">
      <c r="A235" s="49"/>
      <c r="F235" s="52"/>
      <c r="G235" s="52"/>
      <c r="H235" s="52"/>
    </row>
    <row r="236" spans="1:8" x14ac:dyDescent="0.3">
      <c r="A236" s="49"/>
      <c r="F236" s="52"/>
      <c r="G236" s="52"/>
      <c r="H236" s="52"/>
    </row>
    <row r="237" spans="1:8" x14ac:dyDescent="0.3">
      <c r="A237" s="49"/>
      <c r="F237" s="52"/>
      <c r="G237" s="52"/>
      <c r="H237" s="52"/>
    </row>
    <row r="238" spans="1:8" x14ac:dyDescent="0.3">
      <c r="A238" s="49"/>
      <c r="F238" s="52"/>
      <c r="G238" s="52"/>
      <c r="H238" s="52"/>
    </row>
    <row r="239" spans="1:8" x14ac:dyDescent="0.3">
      <c r="A239" s="49"/>
      <c r="F239" s="52"/>
      <c r="G239" s="52"/>
      <c r="H239" s="52"/>
    </row>
    <row r="240" spans="1:8" x14ac:dyDescent="0.3">
      <c r="A240" s="49"/>
      <c r="F240" s="52"/>
      <c r="G240" s="52"/>
      <c r="H240" s="52"/>
    </row>
    <row r="241" spans="1:8" x14ac:dyDescent="0.3">
      <c r="A241" s="49"/>
      <c r="F241" s="52"/>
      <c r="G241" s="52"/>
      <c r="H241" s="52"/>
    </row>
    <row r="242" spans="1:8" x14ac:dyDescent="0.3">
      <c r="A242" s="49"/>
      <c r="F242" s="52"/>
      <c r="G242" s="52"/>
      <c r="H242" s="52"/>
    </row>
    <row r="243" spans="1:8" x14ac:dyDescent="0.3">
      <c r="A243" s="49"/>
      <c r="F243" s="52"/>
      <c r="G243" s="52"/>
      <c r="H243" s="52"/>
    </row>
    <row r="244" spans="1:8" x14ac:dyDescent="0.3">
      <c r="A244" s="49"/>
      <c r="F244" s="52"/>
      <c r="G244" s="52"/>
      <c r="H244" s="52"/>
    </row>
    <row r="245" spans="1:8" x14ac:dyDescent="0.3">
      <c r="A245" s="49"/>
      <c r="F245" s="52"/>
      <c r="G245" s="52"/>
      <c r="H245" s="52"/>
    </row>
    <row r="246" spans="1:8" x14ac:dyDescent="0.3">
      <c r="A246" s="49"/>
      <c r="F246" s="52"/>
      <c r="G246" s="52"/>
      <c r="H246" s="52"/>
    </row>
    <row r="247" spans="1:8" x14ac:dyDescent="0.3">
      <c r="A247" s="49"/>
      <c r="F247" s="52"/>
      <c r="G247" s="52"/>
      <c r="H247" s="52"/>
    </row>
    <row r="248" spans="1:8" x14ac:dyDescent="0.3">
      <c r="A248" s="49"/>
      <c r="F248" s="52"/>
      <c r="G248" s="52"/>
      <c r="H248" s="52"/>
    </row>
    <row r="249" spans="1:8" x14ac:dyDescent="0.3">
      <c r="A249" s="49"/>
      <c r="F249" s="52"/>
      <c r="G249" s="52"/>
      <c r="H249" s="52"/>
    </row>
    <row r="250" spans="1:8" x14ac:dyDescent="0.3">
      <c r="A250" s="49"/>
      <c r="F250" s="52"/>
      <c r="G250" s="52"/>
      <c r="H250" s="52"/>
    </row>
    <row r="251" spans="1:8" x14ac:dyDescent="0.3">
      <c r="A251" s="49"/>
      <c r="F251" s="52"/>
      <c r="G251" s="52"/>
      <c r="H251" s="52"/>
    </row>
    <row r="252" spans="1:8" x14ac:dyDescent="0.3">
      <c r="A252" s="49"/>
      <c r="F252" s="52"/>
      <c r="G252" s="52"/>
      <c r="H252" s="52"/>
    </row>
    <row r="253" spans="1:8" x14ac:dyDescent="0.3">
      <c r="A253" s="49"/>
      <c r="F253" s="52"/>
      <c r="G253" s="52"/>
      <c r="H253" s="52"/>
    </row>
    <row r="254" spans="1:8" x14ac:dyDescent="0.3">
      <c r="A254" s="49"/>
      <c r="F254" s="52"/>
      <c r="G254" s="52"/>
      <c r="H254" s="52"/>
    </row>
    <row r="255" spans="1:8" x14ac:dyDescent="0.3">
      <c r="A255" s="49"/>
      <c r="F255" s="52"/>
      <c r="G255" s="52"/>
      <c r="H255" s="52"/>
    </row>
    <row r="256" spans="1:8" x14ac:dyDescent="0.3">
      <c r="A256" s="49"/>
      <c r="F256" s="52"/>
      <c r="G256" s="52"/>
      <c r="H256" s="52"/>
    </row>
    <row r="257" spans="1:8" x14ac:dyDescent="0.3">
      <c r="A257" s="49"/>
      <c r="F257" s="52"/>
      <c r="G257" s="52"/>
      <c r="H257" s="52"/>
    </row>
    <row r="258" spans="1:8" x14ac:dyDescent="0.3">
      <c r="A258" s="49"/>
      <c r="F258" s="52"/>
      <c r="G258" s="52"/>
      <c r="H258" s="52"/>
    </row>
    <row r="259" spans="1:8" x14ac:dyDescent="0.3">
      <c r="A259" s="49"/>
      <c r="F259" s="52"/>
      <c r="G259" s="52"/>
      <c r="H259" s="52"/>
    </row>
    <row r="260" spans="1:8" x14ac:dyDescent="0.3">
      <c r="A260" s="49"/>
      <c r="F260" s="52"/>
      <c r="G260" s="52"/>
      <c r="H260" s="52"/>
    </row>
    <row r="261" spans="1:8" x14ac:dyDescent="0.3">
      <c r="A261" s="49"/>
      <c r="F261" s="52"/>
      <c r="G261" s="52"/>
      <c r="H261" s="52"/>
    </row>
    <row r="262" spans="1:8" x14ac:dyDescent="0.3">
      <c r="A262" s="49"/>
      <c r="F262" s="52"/>
      <c r="G262" s="52"/>
      <c r="H262" s="52"/>
    </row>
    <row r="263" spans="1:8" x14ac:dyDescent="0.3">
      <c r="A263" s="49"/>
      <c r="F263" s="52"/>
      <c r="G263" s="52"/>
      <c r="H263" s="52"/>
    </row>
    <row r="264" spans="1:8" x14ac:dyDescent="0.3">
      <c r="A264" s="49"/>
      <c r="F264" s="52"/>
      <c r="G264" s="52"/>
      <c r="H264" s="52"/>
    </row>
    <row r="265" spans="1:8" x14ac:dyDescent="0.3">
      <c r="A265" s="49"/>
      <c r="F265" s="52"/>
      <c r="G265" s="52"/>
      <c r="H265" s="52"/>
    </row>
    <row r="266" spans="1:8" x14ac:dyDescent="0.3">
      <c r="A266" s="49"/>
      <c r="F266" s="52"/>
      <c r="G266" s="52"/>
      <c r="H266" s="52"/>
    </row>
    <row r="267" spans="1:8" x14ac:dyDescent="0.3">
      <c r="A267" s="49"/>
      <c r="F267" s="52"/>
      <c r="G267" s="52"/>
      <c r="H267" s="52"/>
    </row>
    <row r="268" spans="1:8" x14ac:dyDescent="0.3">
      <c r="A268" s="49"/>
      <c r="F268" s="52"/>
      <c r="G268" s="52"/>
      <c r="H268" s="52"/>
    </row>
    <row r="269" spans="1:8" x14ac:dyDescent="0.3">
      <c r="A269" s="49"/>
      <c r="F269" s="52"/>
      <c r="G269" s="52"/>
      <c r="H269" s="52"/>
    </row>
    <row r="270" spans="1:8" x14ac:dyDescent="0.3">
      <c r="A270" s="49"/>
      <c r="F270" s="52"/>
      <c r="G270" s="52"/>
      <c r="H270" s="52"/>
    </row>
    <row r="271" spans="1:8" x14ac:dyDescent="0.3">
      <c r="A271" s="49"/>
      <c r="F271" s="52"/>
      <c r="G271" s="52"/>
      <c r="H271" s="52"/>
    </row>
    <row r="272" spans="1:8" x14ac:dyDescent="0.3">
      <c r="A272" s="49"/>
      <c r="F272" s="52"/>
      <c r="G272" s="52"/>
      <c r="H272" s="52"/>
    </row>
    <row r="273" spans="1:8" x14ac:dyDescent="0.3">
      <c r="A273" s="49"/>
      <c r="F273" s="52"/>
      <c r="G273" s="52"/>
      <c r="H273" s="52"/>
    </row>
    <row r="274" spans="1:8" x14ac:dyDescent="0.3">
      <c r="A274" s="49"/>
      <c r="F274" s="52"/>
      <c r="G274" s="52"/>
      <c r="H274" s="52"/>
    </row>
    <row r="275" spans="1:8" x14ac:dyDescent="0.3">
      <c r="A275" s="49"/>
      <c r="F275" s="52"/>
      <c r="G275" s="52"/>
      <c r="H275" s="52"/>
    </row>
    <row r="276" spans="1:8" x14ac:dyDescent="0.3">
      <c r="A276" s="49"/>
      <c r="F276" s="52"/>
      <c r="G276" s="52"/>
      <c r="H276" s="52"/>
    </row>
    <row r="277" spans="1:8" x14ac:dyDescent="0.3">
      <c r="A277" s="49"/>
      <c r="F277" s="52"/>
      <c r="G277" s="52"/>
      <c r="H277" s="52"/>
    </row>
    <row r="278" spans="1:8" x14ac:dyDescent="0.3">
      <c r="A278" s="49"/>
      <c r="F278" s="52"/>
      <c r="G278" s="52"/>
      <c r="H278" s="52"/>
    </row>
    <row r="279" spans="1:8" x14ac:dyDescent="0.3">
      <c r="A279" s="49"/>
      <c r="F279" s="52"/>
      <c r="G279" s="52"/>
      <c r="H279" s="52"/>
    </row>
    <row r="280" spans="1:8" x14ac:dyDescent="0.3">
      <c r="A280" s="49"/>
      <c r="F280" s="52"/>
      <c r="G280" s="52"/>
      <c r="H280" s="52"/>
    </row>
    <row r="281" spans="1:8" x14ac:dyDescent="0.3">
      <c r="A281" s="49"/>
      <c r="F281" s="52"/>
      <c r="G281" s="52"/>
      <c r="H281" s="52"/>
    </row>
    <row r="282" spans="1:8" x14ac:dyDescent="0.3">
      <c r="A282" s="49"/>
      <c r="F282" s="52"/>
      <c r="G282" s="52"/>
      <c r="H282" s="52"/>
    </row>
    <row r="283" spans="1:8" x14ac:dyDescent="0.3">
      <c r="A283" s="49"/>
      <c r="F283" s="52"/>
      <c r="G283" s="52"/>
      <c r="H283" s="52"/>
    </row>
    <row r="284" spans="1:8" x14ac:dyDescent="0.3">
      <c r="A284" s="49"/>
      <c r="F284" s="52"/>
      <c r="G284" s="52"/>
      <c r="H284" s="52"/>
    </row>
    <row r="285" spans="1:8" x14ac:dyDescent="0.3">
      <c r="A285" s="49"/>
      <c r="F285" s="52"/>
      <c r="G285" s="52"/>
      <c r="H285" s="52"/>
    </row>
    <row r="286" spans="1:8" x14ac:dyDescent="0.3">
      <c r="A286" s="49"/>
      <c r="F286" s="52"/>
      <c r="G286" s="52"/>
      <c r="H286" s="52"/>
    </row>
    <row r="287" spans="1:8" x14ac:dyDescent="0.3">
      <c r="A287" s="49"/>
      <c r="F287" s="52"/>
      <c r="G287" s="52"/>
      <c r="H287" s="52"/>
    </row>
    <row r="288" spans="1:8" x14ac:dyDescent="0.3">
      <c r="A288" s="49"/>
      <c r="F288" s="52"/>
      <c r="G288" s="52"/>
      <c r="H288" s="52"/>
    </row>
    <row r="289" spans="1:8" x14ac:dyDescent="0.3">
      <c r="A289" s="49"/>
      <c r="F289" s="52"/>
      <c r="G289" s="52"/>
      <c r="H289" s="52"/>
    </row>
    <row r="290" spans="1:8" x14ac:dyDescent="0.3">
      <c r="A290" s="49"/>
      <c r="F290" s="52"/>
      <c r="G290" s="52"/>
      <c r="H290" s="52"/>
    </row>
    <row r="291" spans="1:8" x14ac:dyDescent="0.3">
      <c r="A291" s="49"/>
      <c r="F291" s="52"/>
      <c r="G291" s="52"/>
      <c r="H291" s="52"/>
    </row>
    <row r="292" spans="1:8" x14ac:dyDescent="0.3">
      <c r="A292" s="49"/>
      <c r="F292" s="52"/>
      <c r="G292" s="52"/>
      <c r="H292" s="52"/>
    </row>
    <row r="293" spans="1:8" x14ac:dyDescent="0.3">
      <c r="A293" s="49"/>
      <c r="F293" s="52"/>
      <c r="G293" s="52"/>
      <c r="H293" s="52"/>
    </row>
    <row r="294" spans="1:8" x14ac:dyDescent="0.3">
      <c r="A294" s="49"/>
      <c r="F294" s="52"/>
      <c r="G294" s="52"/>
      <c r="H294" s="52"/>
    </row>
    <row r="295" spans="1:8" x14ac:dyDescent="0.3">
      <c r="A295" s="49"/>
      <c r="F295" s="52"/>
      <c r="G295" s="52"/>
      <c r="H295" s="52"/>
    </row>
    <row r="296" spans="1:8" x14ac:dyDescent="0.3">
      <c r="A296" s="49"/>
      <c r="F296" s="52"/>
      <c r="G296" s="52"/>
      <c r="H296" s="52"/>
    </row>
    <row r="297" spans="1:8" x14ac:dyDescent="0.3">
      <c r="A297" s="49"/>
      <c r="F297" s="52"/>
      <c r="G297" s="52"/>
      <c r="H297" s="52"/>
    </row>
    <row r="298" spans="1:8" x14ac:dyDescent="0.3">
      <c r="A298" s="49"/>
      <c r="F298" s="52"/>
      <c r="G298" s="52"/>
      <c r="H298" s="52"/>
    </row>
    <row r="299" spans="1:8" x14ac:dyDescent="0.3">
      <c r="A299" s="49"/>
      <c r="F299" s="52"/>
      <c r="G299" s="52"/>
      <c r="H299" s="52"/>
    </row>
    <row r="300" spans="1:8" x14ac:dyDescent="0.3">
      <c r="A300" s="49"/>
      <c r="F300" s="52"/>
      <c r="G300" s="52"/>
      <c r="H300" s="52"/>
    </row>
    <row r="301" spans="1:8" x14ac:dyDescent="0.3">
      <c r="A301" s="49"/>
      <c r="F301" s="52"/>
      <c r="G301" s="52"/>
      <c r="H301" s="52"/>
    </row>
    <row r="302" spans="1:8" x14ac:dyDescent="0.3">
      <c r="A302" s="49"/>
      <c r="F302" s="52"/>
      <c r="G302" s="52"/>
      <c r="H302" s="52"/>
    </row>
    <row r="303" spans="1:8" x14ac:dyDescent="0.3">
      <c r="A303" s="49"/>
      <c r="F303" s="52"/>
      <c r="G303" s="52"/>
      <c r="H303" s="52"/>
    </row>
    <row r="304" spans="1:8" x14ac:dyDescent="0.3">
      <c r="A304" s="49"/>
      <c r="F304" s="52"/>
      <c r="G304" s="52"/>
      <c r="H304" s="52"/>
    </row>
    <row r="305" spans="1:8" x14ac:dyDescent="0.3">
      <c r="A305" s="49"/>
      <c r="F305" s="52"/>
      <c r="G305" s="52"/>
      <c r="H305" s="52"/>
    </row>
    <row r="306" spans="1:8" x14ac:dyDescent="0.3">
      <c r="A306" s="49"/>
      <c r="F306" s="52"/>
      <c r="G306" s="52"/>
      <c r="H306" s="52"/>
    </row>
    <row r="307" spans="1:8" x14ac:dyDescent="0.3">
      <c r="A307" s="49"/>
      <c r="F307" s="52"/>
      <c r="G307" s="52"/>
      <c r="H307" s="52"/>
    </row>
    <row r="308" spans="1:8" x14ac:dyDescent="0.3">
      <c r="A308" s="49"/>
      <c r="F308" s="52"/>
      <c r="G308" s="52"/>
      <c r="H308" s="52"/>
    </row>
    <row r="309" spans="1:8" x14ac:dyDescent="0.3">
      <c r="A309" s="49"/>
      <c r="F309" s="52"/>
      <c r="G309" s="52"/>
      <c r="H309" s="52"/>
    </row>
    <row r="310" spans="1:8" x14ac:dyDescent="0.3">
      <c r="A310" s="49"/>
      <c r="F310" s="52"/>
      <c r="G310" s="52"/>
      <c r="H310" s="52"/>
    </row>
    <row r="311" spans="1:8" x14ac:dyDescent="0.3">
      <c r="A311" s="49"/>
      <c r="F311" s="52"/>
      <c r="G311" s="52"/>
      <c r="H311" s="52"/>
    </row>
    <row r="312" spans="1:8" x14ac:dyDescent="0.3">
      <c r="A312" s="49"/>
      <c r="F312" s="52"/>
      <c r="G312" s="52"/>
      <c r="H312" s="52"/>
    </row>
    <row r="313" spans="1:8" x14ac:dyDescent="0.3">
      <c r="A313" s="49"/>
      <c r="F313" s="52"/>
      <c r="G313" s="52"/>
      <c r="H313" s="52"/>
    </row>
    <row r="314" spans="1:8" x14ac:dyDescent="0.3">
      <c r="A314" s="49"/>
      <c r="F314" s="52"/>
      <c r="G314" s="52"/>
      <c r="H314" s="52"/>
    </row>
    <row r="315" spans="1:8" x14ac:dyDescent="0.3">
      <c r="A315" s="49"/>
      <c r="F315" s="52"/>
      <c r="G315" s="52"/>
      <c r="H315" s="52"/>
    </row>
    <row r="316" spans="1:8" x14ac:dyDescent="0.3">
      <c r="A316" s="49"/>
      <c r="F316" s="52"/>
      <c r="G316" s="52"/>
      <c r="H316" s="52"/>
    </row>
    <row r="317" spans="1:8" x14ac:dyDescent="0.3">
      <c r="A317" s="49"/>
      <c r="F317" s="52"/>
      <c r="G317" s="52"/>
      <c r="H317" s="52"/>
    </row>
    <row r="318" spans="1:8" x14ac:dyDescent="0.3">
      <c r="A318" s="49"/>
      <c r="F318" s="52"/>
      <c r="G318" s="52"/>
      <c r="H318" s="52"/>
    </row>
    <row r="319" spans="1:8" x14ac:dyDescent="0.3">
      <c r="A319" s="49"/>
      <c r="F319" s="52"/>
      <c r="G319" s="52"/>
      <c r="H319" s="52"/>
    </row>
    <row r="320" spans="1:8" x14ac:dyDescent="0.3">
      <c r="A320" s="49"/>
      <c r="F320" s="52"/>
      <c r="G320" s="52"/>
      <c r="H320" s="52"/>
    </row>
    <row r="321" spans="1:8" x14ac:dyDescent="0.3">
      <c r="A321" s="49"/>
      <c r="F321" s="52"/>
      <c r="G321" s="52"/>
      <c r="H321" s="52"/>
    </row>
    <row r="322" spans="1:8" x14ac:dyDescent="0.3">
      <c r="A322" s="49"/>
      <c r="F322" s="52"/>
      <c r="G322" s="52"/>
      <c r="H322" s="52"/>
    </row>
    <row r="323" spans="1:8" x14ac:dyDescent="0.3">
      <c r="A323" s="49"/>
      <c r="F323" s="52"/>
      <c r="G323" s="52"/>
      <c r="H323" s="52"/>
    </row>
    <row r="324" spans="1:8" x14ac:dyDescent="0.3">
      <c r="A324" s="49"/>
      <c r="F324" s="52"/>
      <c r="G324" s="52"/>
      <c r="H324" s="52"/>
    </row>
    <row r="325" spans="1:8" x14ac:dyDescent="0.3">
      <c r="A325" s="49"/>
      <c r="F325" s="52"/>
      <c r="G325" s="52"/>
      <c r="H325" s="52"/>
    </row>
    <row r="326" spans="1:8" x14ac:dyDescent="0.3">
      <c r="A326" s="49"/>
      <c r="F326" s="52"/>
      <c r="G326" s="52"/>
      <c r="H326" s="52"/>
    </row>
    <row r="327" spans="1:8" x14ac:dyDescent="0.3">
      <c r="A327" s="49"/>
      <c r="F327" s="52"/>
      <c r="G327" s="52"/>
      <c r="H327" s="52"/>
    </row>
    <row r="328" spans="1:8" x14ac:dyDescent="0.3">
      <c r="A328" s="49"/>
      <c r="F328" s="52"/>
      <c r="G328" s="52"/>
      <c r="H328" s="52"/>
    </row>
    <row r="329" spans="1:8" x14ac:dyDescent="0.3">
      <c r="A329" s="49"/>
      <c r="F329" s="52"/>
      <c r="G329" s="52"/>
      <c r="H329" s="52"/>
    </row>
    <row r="330" spans="1:8" x14ac:dyDescent="0.3">
      <c r="A330" s="49"/>
      <c r="F330" s="52"/>
      <c r="G330" s="52"/>
      <c r="H330" s="52"/>
    </row>
    <row r="331" spans="1:8" x14ac:dyDescent="0.3">
      <c r="A331" s="49"/>
      <c r="F331" s="52"/>
      <c r="G331" s="52"/>
      <c r="H331" s="52"/>
    </row>
    <row r="332" spans="1:8" x14ac:dyDescent="0.3">
      <c r="A332" s="49"/>
      <c r="F332" s="52"/>
      <c r="G332" s="52"/>
      <c r="H332" s="52"/>
    </row>
    <row r="333" spans="1:8" x14ac:dyDescent="0.3">
      <c r="A333" s="49"/>
      <c r="F333" s="52"/>
      <c r="G333" s="52"/>
      <c r="H333" s="52"/>
    </row>
    <row r="334" spans="1:8" x14ac:dyDescent="0.3">
      <c r="A334" s="49"/>
      <c r="F334" s="52"/>
      <c r="G334" s="52"/>
      <c r="H334" s="52"/>
    </row>
    <row r="335" spans="1:8" x14ac:dyDescent="0.3">
      <c r="A335" s="49"/>
      <c r="F335" s="52"/>
      <c r="G335" s="52"/>
      <c r="H335" s="52"/>
    </row>
    <row r="336" spans="1:8" x14ac:dyDescent="0.3">
      <c r="A336" s="49"/>
      <c r="F336" s="52"/>
      <c r="G336" s="52"/>
      <c r="H336" s="52"/>
    </row>
    <row r="337" spans="1:8" x14ac:dyDescent="0.3">
      <c r="A337" s="49"/>
      <c r="F337" s="52"/>
      <c r="G337" s="52"/>
      <c r="H337" s="52"/>
    </row>
    <row r="338" spans="1:8" x14ac:dyDescent="0.3">
      <c r="A338" s="49"/>
      <c r="F338" s="52"/>
      <c r="G338" s="52"/>
      <c r="H338" s="52"/>
    </row>
    <row r="339" spans="1:8" x14ac:dyDescent="0.3">
      <c r="A339" s="49"/>
      <c r="F339" s="52"/>
      <c r="G339" s="52"/>
      <c r="H339" s="52"/>
    </row>
    <row r="340" spans="1:8" x14ac:dyDescent="0.3">
      <c r="A340" s="49"/>
      <c r="F340" s="52"/>
      <c r="G340" s="52"/>
      <c r="H340" s="52"/>
    </row>
    <row r="341" spans="1:8" x14ac:dyDescent="0.3">
      <c r="A341" s="49"/>
      <c r="F341" s="52"/>
      <c r="G341" s="52"/>
      <c r="H341" s="52"/>
    </row>
    <row r="342" spans="1:8" x14ac:dyDescent="0.3">
      <c r="A342" s="49"/>
      <c r="F342" s="52"/>
      <c r="G342" s="52"/>
      <c r="H342" s="52"/>
    </row>
    <row r="343" spans="1:8" x14ac:dyDescent="0.3">
      <c r="A343" s="49"/>
      <c r="F343" s="52"/>
      <c r="G343" s="52"/>
      <c r="H343" s="52"/>
    </row>
    <row r="344" spans="1:8" x14ac:dyDescent="0.3">
      <c r="A344" s="49"/>
      <c r="F344" s="52"/>
      <c r="G344" s="52"/>
      <c r="H344" s="52"/>
    </row>
    <row r="345" spans="1:8" x14ac:dyDescent="0.3">
      <c r="A345" s="49"/>
      <c r="F345" s="52"/>
      <c r="G345" s="52"/>
      <c r="H345" s="52"/>
    </row>
    <row r="346" spans="1:8" x14ac:dyDescent="0.3">
      <c r="A346" s="49"/>
      <c r="F346" s="52"/>
      <c r="G346" s="52"/>
      <c r="H346" s="52"/>
    </row>
    <row r="347" spans="1:8" x14ac:dyDescent="0.3">
      <c r="A347" s="49"/>
      <c r="F347" s="52"/>
      <c r="G347" s="52"/>
      <c r="H347" s="52"/>
    </row>
    <row r="348" spans="1:8" x14ac:dyDescent="0.3">
      <c r="A348" s="49"/>
      <c r="F348" s="52"/>
      <c r="G348" s="52"/>
      <c r="H348" s="52"/>
    </row>
    <row r="349" spans="1:8" x14ac:dyDescent="0.3">
      <c r="A349" s="49"/>
      <c r="F349" s="52"/>
      <c r="G349" s="52"/>
      <c r="H349" s="52"/>
    </row>
    <row r="350" spans="1:8" x14ac:dyDescent="0.3">
      <c r="A350" s="49"/>
      <c r="F350" s="52"/>
      <c r="G350" s="52"/>
      <c r="H350" s="52"/>
    </row>
    <row r="351" spans="1:8" x14ac:dyDescent="0.3">
      <c r="A351" s="49"/>
      <c r="F351" s="52"/>
      <c r="G351" s="52"/>
      <c r="H351" s="52"/>
    </row>
    <row r="352" spans="1:8" x14ac:dyDescent="0.3">
      <c r="A352" s="49"/>
      <c r="F352" s="52"/>
      <c r="G352" s="52"/>
      <c r="H352" s="52"/>
    </row>
    <row r="353" spans="1:8" x14ac:dyDescent="0.3">
      <c r="A353" s="49"/>
      <c r="F353" s="52"/>
      <c r="G353" s="52"/>
      <c r="H353" s="52"/>
    </row>
    <row r="354" spans="1:8" x14ac:dyDescent="0.3">
      <c r="A354" s="49"/>
      <c r="F354" s="52"/>
      <c r="G354" s="52"/>
      <c r="H354" s="52"/>
    </row>
    <row r="355" spans="1:8" x14ac:dyDescent="0.3">
      <c r="A355" s="49"/>
    </row>
    <row r="356" spans="1:8" x14ac:dyDescent="0.3">
      <c r="A356" s="49"/>
    </row>
    <row r="357" spans="1:8" x14ac:dyDescent="0.3">
      <c r="A357" s="49"/>
    </row>
    <row r="358" spans="1:8" x14ac:dyDescent="0.3">
      <c r="A358" s="49"/>
    </row>
    <row r="359" spans="1:8" x14ac:dyDescent="0.3">
      <c r="A359" s="49"/>
    </row>
    <row r="360" spans="1:8" x14ac:dyDescent="0.3">
      <c r="A360" s="49"/>
    </row>
    <row r="361" spans="1:8" x14ac:dyDescent="0.3">
      <c r="A361" s="49"/>
    </row>
    <row r="362" spans="1:8" x14ac:dyDescent="0.3">
      <c r="A362" s="49"/>
    </row>
    <row r="363" spans="1:8" x14ac:dyDescent="0.3">
      <c r="A363" s="49"/>
    </row>
    <row r="364" spans="1:8" x14ac:dyDescent="0.3">
      <c r="A364" s="49"/>
    </row>
    <row r="365" spans="1:8" x14ac:dyDescent="0.3">
      <c r="A365" s="49"/>
    </row>
    <row r="366" spans="1:8" x14ac:dyDescent="0.3">
      <c r="A366" s="49"/>
    </row>
    <row r="367" spans="1:8" x14ac:dyDescent="0.3">
      <c r="A367" s="49"/>
    </row>
    <row r="368" spans="1:8" x14ac:dyDescent="0.3">
      <c r="A368" s="49"/>
    </row>
    <row r="369" spans="1:1" x14ac:dyDescent="0.3">
      <c r="A369" s="49"/>
    </row>
    <row r="370" spans="1:1" x14ac:dyDescent="0.3">
      <c r="A370" s="49"/>
    </row>
    <row r="371" spans="1:1" x14ac:dyDescent="0.3">
      <c r="A371" s="49"/>
    </row>
    <row r="372" spans="1:1" x14ac:dyDescent="0.3">
      <c r="A372" s="49"/>
    </row>
    <row r="373" spans="1:1" x14ac:dyDescent="0.3">
      <c r="A373" s="49"/>
    </row>
    <row r="374" spans="1:1" x14ac:dyDescent="0.3">
      <c r="A374" s="49"/>
    </row>
    <row r="375" spans="1:1" x14ac:dyDescent="0.3">
      <c r="A375" s="49"/>
    </row>
    <row r="376" spans="1:1" x14ac:dyDescent="0.3">
      <c r="A376" s="49"/>
    </row>
    <row r="377" spans="1:1" x14ac:dyDescent="0.3">
      <c r="A377" s="49"/>
    </row>
    <row r="378" spans="1:1" x14ac:dyDescent="0.3">
      <c r="A378" s="49"/>
    </row>
    <row r="379" spans="1:1" x14ac:dyDescent="0.3">
      <c r="A379" s="49"/>
    </row>
    <row r="380" spans="1:1" x14ac:dyDescent="0.3">
      <c r="A380" s="49"/>
    </row>
    <row r="381" spans="1:1" x14ac:dyDescent="0.3">
      <c r="A381" s="49"/>
    </row>
    <row r="382" spans="1:1" x14ac:dyDescent="0.3">
      <c r="A382" s="49"/>
    </row>
    <row r="383" spans="1:1" x14ac:dyDescent="0.3">
      <c r="A383" s="49"/>
    </row>
    <row r="384" spans="1:1" x14ac:dyDescent="0.3">
      <c r="A384" s="49"/>
    </row>
    <row r="385" spans="1:1" x14ac:dyDescent="0.3">
      <c r="A385" s="49"/>
    </row>
    <row r="386" spans="1:1" x14ac:dyDescent="0.3">
      <c r="A386" s="49"/>
    </row>
    <row r="387" spans="1:1" x14ac:dyDescent="0.3">
      <c r="A387" s="49"/>
    </row>
    <row r="388" spans="1:1" x14ac:dyDescent="0.3">
      <c r="A388" s="49"/>
    </row>
    <row r="389" spans="1:1" x14ac:dyDescent="0.3">
      <c r="A389" s="49"/>
    </row>
    <row r="390" spans="1:1" x14ac:dyDescent="0.3">
      <c r="A390" s="49"/>
    </row>
    <row r="391" spans="1:1" x14ac:dyDescent="0.3">
      <c r="A391" s="49"/>
    </row>
    <row r="392" spans="1:1" x14ac:dyDescent="0.3">
      <c r="A392" s="49"/>
    </row>
    <row r="393" spans="1:1" x14ac:dyDescent="0.3">
      <c r="A393" s="49"/>
    </row>
    <row r="394" spans="1:1" x14ac:dyDescent="0.3">
      <c r="A394" s="49"/>
    </row>
    <row r="395" spans="1:1" x14ac:dyDescent="0.3">
      <c r="A395" s="49"/>
    </row>
    <row r="396" spans="1:1" x14ac:dyDescent="0.3">
      <c r="A396" s="49"/>
    </row>
    <row r="397" spans="1:1" x14ac:dyDescent="0.3">
      <c r="A397" s="49"/>
    </row>
    <row r="398" spans="1:1" x14ac:dyDescent="0.3">
      <c r="A398" s="49"/>
    </row>
    <row r="399" spans="1:1" x14ac:dyDescent="0.3">
      <c r="A399" s="49"/>
    </row>
    <row r="400" spans="1:1" x14ac:dyDescent="0.3">
      <c r="A400" s="49"/>
    </row>
    <row r="401" spans="1:1" x14ac:dyDescent="0.3">
      <c r="A401" s="49"/>
    </row>
    <row r="402" spans="1:1" x14ac:dyDescent="0.3">
      <c r="A402" s="49"/>
    </row>
    <row r="403" spans="1:1" x14ac:dyDescent="0.3">
      <c r="A403" s="49"/>
    </row>
    <row r="404" spans="1:1" x14ac:dyDescent="0.3">
      <c r="A404" s="49"/>
    </row>
    <row r="405" spans="1:1" x14ac:dyDescent="0.3">
      <c r="A405" s="49"/>
    </row>
    <row r="406" spans="1:1" x14ac:dyDescent="0.3">
      <c r="A406" s="49"/>
    </row>
    <row r="407" spans="1:1" x14ac:dyDescent="0.3">
      <c r="A407" s="49"/>
    </row>
    <row r="408" spans="1:1" x14ac:dyDescent="0.3">
      <c r="A408" s="49"/>
    </row>
    <row r="409" spans="1:1" x14ac:dyDescent="0.3">
      <c r="A409" s="49"/>
    </row>
    <row r="410" spans="1:1" x14ac:dyDescent="0.3">
      <c r="A410" s="49"/>
    </row>
    <row r="411" spans="1:1" x14ac:dyDescent="0.3">
      <c r="A411" s="49"/>
    </row>
    <row r="412" spans="1:1" x14ac:dyDescent="0.3">
      <c r="A412" s="49"/>
    </row>
    <row r="413" spans="1:1" x14ac:dyDescent="0.3">
      <c r="A413" s="49"/>
    </row>
    <row r="414" spans="1:1" x14ac:dyDescent="0.3">
      <c r="A414" s="49"/>
    </row>
    <row r="415" spans="1:1" x14ac:dyDescent="0.3">
      <c r="A415" s="49"/>
    </row>
    <row r="416" spans="1:1" x14ac:dyDescent="0.3">
      <c r="A416" s="49"/>
    </row>
    <row r="417" spans="1:1" x14ac:dyDescent="0.3">
      <c r="A417" s="49"/>
    </row>
    <row r="418" spans="1:1" x14ac:dyDescent="0.3">
      <c r="A418" s="49"/>
    </row>
    <row r="419" spans="1:1" x14ac:dyDescent="0.3">
      <c r="A419" s="49"/>
    </row>
    <row r="420" spans="1:1" x14ac:dyDescent="0.3">
      <c r="A420" s="49"/>
    </row>
    <row r="421" spans="1:1" x14ac:dyDescent="0.3">
      <c r="A421" s="49"/>
    </row>
    <row r="422" spans="1:1" x14ac:dyDescent="0.3">
      <c r="A422" s="49"/>
    </row>
    <row r="423" spans="1:1" x14ac:dyDescent="0.3">
      <c r="A423" s="49"/>
    </row>
    <row r="424" spans="1:1" x14ac:dyDescent="0.3">
      <c r="A424" s="49"/>
    </row>
    <row r="425" spans="1:1" x14ac:dyDescent="0.3">
      <c r="A425" s="49"/>
    </row>
    <row r="426" spans="1:1" x14ac:dyDescent="0.3">
      <c r="A426" s="49"/>
    </row>
  </sheetData>
  <mergeCells count="4">
    <mergeCell ref="A1:L1"/>
    <mergeCell ref="B3:C3"/>
    <mergeCell ref="B4:C4"/>
    <mergeCell ref="B5:C5"/>
  </mergeCells>
  <dataValidations count="3">
    <dataValidation type="list" operator="greaterThanOrEqual" allowBlank="1" showInputMessage="1" showErrorMessage="1" sqref="H3" xr:uid="{3EDC323E-B91D-48C3-A00D-C011632F8EFE}">
      <formula1>"2023, 2024, 2025, 2026, 2027, 2028"</formula1>
    </dataValidation>
    <dataValidation type="list" allowBlank="1" showInputMessage="1" showErrorMessage="1" sqref="G3" xr:uid="{8977C70E-3550-4B51-9069-29BF6548A206}">
      <formula1>"January, February, March, April, May, June, July, August, September, October, November, December"</formula1>
    </dataValidation>
    <dataValidation operator="greaterThanOrEqual" allowBlank="1" showInputMessage="1" showErrorMessage="1" sqref="G4" xr:uid="{F43055C4-19FA-4ED9-BA4E-F6380DF4B2B4}"/>
  </dataValidations>
  <printOptions gridLines="1"/>
  <pageMargins left="0.25" right="0.25" top="0.75" bottom="0.75" header="0.3" footer="0.3"/>
  <pageSetup scale="59" orientation="landscape" r:id="rId1"/>
  <headerFooter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711923E8B0FF43AB5A3814FBE119AD" ma:contentTypeVersion="14" ma:contentTypeDescription="Create a new document." ma:contentTypeScope="" ma:versionID="a94a0a3f2e64fc585995cada48d47df5">
  <xsd:schema xmlns:xsd="http://www.w3.org/2001/XMLSchema" xmlns:xs="http://www.w3.org/2001/XMLSchema" xmlns:p="http://schemas.microsoft.com/office/2006/metadata/properties" xmlns:ns2="ed4b7883-c53d-4f23-938c-e53de74215e6" xmlns:ns3="8825b8c9-1c40-4027-bbe4-a00529f61575" targetNamespace="http://schemas.microsoft.com/office/2006/metadata/properties" ma:root="true" ma:fieldsID="69028c85ae778c05c401278623d77015" ns2:_="" ns3:_="">
    <xsd:import namespace="ed4b7883-c53d-4f23-938c-e53de74215e6"/>
    <xsd:import namespace="8825b8c9-1c40-4027-bbe4-a00529f615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b7883-c53d-4f23-938c-e53de74215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f1c2db8-735d-461c-ad04-24e85f60a2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25b8c9-1c40-4027-bbe4-a00529f6157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506d135-452b-4872-9a69-9fa46a1764b4}" ma:internalName="TaxCatchAll" ma:showField="CatchAllData" ma:web="8825b8c9-1c40-4027-bbe4-a00529f615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25b8c9-1c40-4027-bbe4-a00529f61575" xsi:nil="true"/>
    <lcf76f155ced4ddcb4097134ff3c332f xmlns="ed4b7883-c53d-4f23-938c-e53de74215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6E4203-0E96-4ED8-8A75-71317B7AAF85}"/>
</file>

<file path=customXml/itemProps2.xml><?xml version="1.0" encoding="utf-8"?>
<ds:datastoreItem xmlns:ds="http://schemas.openxmlformats.org/officeDocument/2006/customXml" ds:itemID="{D4D31A43-1656-4BF9-9BBD-691E0CA2B2E5}"/>
</file>

<file path=customXml/itemProps3.xml><?xml version="1.0" encoding="utf-8"?>
<ds:datastoreItem xmlns:ds="http://schemas.openxmlformats.org/officeDocument/2006/customXml" ds:itemID="{80F3F876-835A-4784-A489-C7017D19D4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Feb Account Journal</vt:lpstr>
      <vt:lpstr>'Feb Account Journal'!Print_Area</vt:lpstr>
      <vt:lpstr>'Feb Account Journal'!Print_Titles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Stalvey, Jennifer</dc:creator>
  <cp:lastModifiedBy>Stalvey, Jennifer</cp:lastModifiedBy>
  <cp:lastPrinted>2024-06-07T17:39:29Z</cp:lastPrinted>
  <dcterms:created xsi:type="dcterms:W3CDTF">2024-06-07T17:39:01Z</dcterms:created>
  <dcterms:modified xsi:type="dcterms:W3CDTF">2024-06-07T17:46:08Z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0x01010037711923E8B0FF43AB5A3814FBE119AD</vt:lpwstr>
  </property>
</Properties>
</file>